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Лист1!$A$7:$J$515</definedName>
    <definedName name="_xlnm.Print_Area" localSheetId="0">Лист1!$A$1:$H$515</definedName>
  </definedNames>
  <calcPr calcId="124519"/>
</workbook>
</file>

<file path=xl/calcChain.xml><?xml version="1.0" encoding="utf-8"?>
<calcChain xmlns="http://schemas.openxmlformats.org/spreadsheetml/2006/main">
  <c r="H136" i="1"/>
  <c r="G136"/>
  <c r="F136"/>
  <c r="H32"/>
  <c r="G32"/>
  <c r="F32"/>
  <c r="H29"/>
  <c r="G29"/>
  <c r="F29"/>
  <c r="H78"/>
  <c r="G78"/>
  <c r="F78"/>
  <c r="H74"/>
  <c r="G74"/>
  <c r="G68"/>
  <c r="H480" l="1"/>
  <c r="G480"/>
  <c r="F480"/>
  <c r="H473"/>
  <c r="G473"/>
  <c r="F473"/>
  <c r="H378"/>
  <c r="G378"/>
  <c r="F378"/>
  <c r="H363"/>
  <c r="G363"/>
  <c r="F363"/>
  <c r="H359"/>
  <c r="G359"/>
  <c r="F359"/>
  <c r="H357"/>
  <c r="G357"/>
  <c r="F357"/>
  <c r="H255"/>
  <c r="G255"/>
  <c r="F255"/>
  <c r="H231"/>
  <c r="G231"/>
  <c r="F231"/>
  <c r="H223"/>
  <c r="G223"/>
  <c r="F223"/>
  <c r="H218"/>
  <c r="G218"/>
  <c r="F218"/>
  <c r="H216"/>
  <c r="G216"/>
  <c r="F216"/>
  <c r="H175"/>
  <c r="G175"/>
  <c r="F175"/>
  <c r="H158"/>
  <c r="G158"/>
  <c r="F158"/>
  <c r="H64"/>
  <c r="G64"/>
  <c r="F64"/>
  <c r="H27" l="1"/>
  <c r="G27"/>
  <c r="F27"/>
  <c r="F198"/>
  <c r="H173"/>
  <c r="G173"/>
  <c r="F173"/>
  <c r="H164"/>
  <c r="G164"/>
  <c r="F164"/>
  <c r="F229"/>
  <c r="H83" l="1"/>
  <c r="G83"/>
  <c r="F83"/>
  <c r="H225" l="1"/>
  <c r="G225"/>
  <c r="F225"/>
  <c r="H214"/>
  <c r="G214"/>
  <c r="F214"/>
  <c r="F68" l="1"/>
  <c r="H368" l="1"/>
  <c r="H367" s="1"/>
  <c r="G368"/>
  <c r="G367" s="1"/>
  <c r="F368"/>
  <c r="F367" s="1"/>
  <c r="H263"/>
  <c r="G263"/>
  <c r="F263"/>
  <c r="H72"/>
  <c r="G72"/>
  <c r="F72"/>
  <c r="H11"/>
  <c r="H10" s="1"/>
  <c r="G11"/>
  <c r="G10" s="1"/>
  <c r="F11"/>
  <c r="F10" s="1"/>
  <c r="F74"/>
  <c r="F187"/>
  <c r="H90"/>
  <c r="H89" s="1"/>
  <c r="H88" s="1"/>
  <c r="H87" s="1"/>
  <c r="H86" s="1"/>
  <c r="G90"/>
  <c r="G89" s="1"/>
  <c r="G88" s="1"/>
  <c r="G87" s="1"/>
  <c r="G86" s="1"/>
  <c r="F90"/>
  <c r="F89" s="1"/>
  <c r="F88" s="1"/>
  <c r="F87" s="1"/>
  <c r="F86" s="1"/>
  <c r="F97"/>
  <c r="F96" s="1"/>
  <c r="G97"/>
  <c r="G96" s="1"/>
  <c r="H97"/>
  <c r="H96" s="1"/>
  <c r="G95" l="1"/>
  <c r="G94" s="1"/>
  <c r="H95"/>
  <c r="H94" s="1"/>
  <c r="F95"/>
  <c r="F94" s="1"/>
  <c r="H261"/>
  <c r="H260" s="1"/>
  <c r="G261"/>
  <c r="G260" s="1"/>
  <c r="F261"/>
  <c r="F260" s="1"/>
  <c r="H258"/>
  <c r="H257" s="1"/>
  <c r="G258"/>
  <c r="G257" s="1"/>
  <c r="F258"/>
  <c r="F257" s="1"/>
  <c r="H436"/>
  <c r="H435" s="1"/>
  <c r="G436"/>
  <c r="G435" s="1"/>
  <c r="F436"/>
  <c r="F435" s="1"/>
  <c r="H475"/>
  <c r="G475"/>
  <c r="F475"/>
  <c r="H395"/>
  <c r="G395"/>
  <c r="F395"/>
  <c r="H373"/>
  <c r="G373"/>
  <c r="F373"/>
  <c r="H355"/>
  <c r="G355"/>
  <c r="F355"/>
  <c r="G331"/>
  <c r="H271"/>
  <c r="G271"/>
  <c r="F271"/>
  <c r="H198"/>
  <c r="G198"/>
  <c r="H196"/>
  <c r="G196"/>
  <c r="F196"/>
  <c r="H116"/>
  <c r="G116"/>
  <c r="F116"/>
  <c r="H130"/>
  <c r="G130"/>
  <c r="F130"/>
  <c r="H472" l="1"/>
  <c r="H471" s="1"/>
  <c r="H470" s="1"/>
  <c r="G472"/>
  <c r="G471" s="1"/>
  <c r="G470" s="1"/>
  <c r="F472"/>
  <c r="F471" s="1"/>
  <c r="F470" s="1"/>
  <c r="H70"/>
  <c r="G70"/>
  <c r="F70"/>
  <c r="H68"/>
  <c r="H349"/>
  <c r="G349"/>
  <c r="F349"/>
  <c r="H351"/>
  <c r="G351"/>
  <c r="F351"/>
  <c r="H353"/>
  <c r="G353"/>
  <c r="F353"/>
  <c r="H190"/>
  <c r="H189" s="1"/>
  <c r="H61"/>
  <c r="H60" s="1"/>
  <c r="H42"/>
  <c r="G42"/>
  <c r="F42"/>
  <c r="H234"/>
  <c r="H233" s="1"/>
  <c r="G234"/>
  <c r="G233" s="1"/>
  <c r="F234"/>
  <c r="F233" s="1"/>
  <c r="H221" l="1"/>
  <c r="G221"/>
  <c r="F221"/>
  <c r="H169"/>
  <c r="G169"/>
  <c r="F169"/>
  <c r="H148" l="1"/>
  <c r="G148"/>
  <c r="F148"/>
  <c r="H249" l="1"/>
  <c r="G249"/>
  <c r="F249"/>
  <c r="H200"/>
  <c r="H195" s="1"/>
  <c r="G200"/>
  <c r="G195" s="1"/>
  <c r="F200"/>
  <c r="F195" s="1"/>
  <c r="H229"/>
  <c r="G229"/>
  <c r="G171" l="1"/>
  <c r="F171"/>
  <c r="H171"/>
  <c r="H153" l="1"/>
  <c r="H152" s="1"/>
  <c r="G153"/>
  <c r="G152" s="1"/>
  <c r="F153"/>
  <c r="F152" s="1"/>
  <c r="H151" l="1"/>
  <c r="H150" s="1"/>
  <c r="G151"/>
  <c r="G150" s="1"/>
  <c r="F151"/>
  <c r="F150" s="1"/>
  <c r="G146"/>
  <c r="G145" l="1"/>
  <c r="G144" s="1"/>
  <c r="G143" s="1"/>
  <c r="H371"/>
  <c r="G371"/>
  <c r="F371"/>
  <c r="H382"/>
  <c r="G382"/>
  <c r="F382"/>
  <c r="F194" l="1"/>
  <c r="G194"/>
  <c r="H194"/>
  <c r="H497"/>
  <c r="G497"/>
  <c r="F497"/>
  <c r="H495" l="1"/>
  <c r="H494" s="1"/>
  <c r="G495"/>
  <c r="G494" s="1"/>
  <c r="F495"/>
  <c r="F494" s="1"/>
  <c r="H490"/>
  <c r="G490"/>
  <c r="F490"/>
  <c r="H488"/>
  <c r="G488"/>
  <c r="F488"/>
  <c r="F361"/>
  <c r="G361"/>
  <c r="H361"/>
  <c r="H210"/>
  <c r="G210"/>
  <c r="F210"/>
  <c r="G318" l="1"/>
  <c r="H295"/>
  <c r="G295"/>
  <c r="F295"/>
  <c r="H324" l="1"/>
  <c r="G324"/>
  <c r="F324"/>
  <c r="H292"/>
  <c r="G292"/>
  <c r="H251"/>
  <c r="G251"/>
  <c r="F251"/>
  <c r="H241"/>
  <c r="G241"/>
  <c r="F241"/>
  <c r="H212"/>
  <c r="H209" s="1"/>
  <c r="G212"/>
  <c r="G209" s="1"/>
  <c r="F212"/>
  <c r="F209" s="1"/>
  <c r="H205"/>
  <c r="G205"/>
  <c r="F205"/>
  <c r="H486"/>
  <c r="G486"/>
  <c r="H17" l="1"/>
  <c r="G17"/>
  <c r="F17"/>
  <c r="G190" l="1"/>
  <c r="G189" s="1"/>
  <c r="F190"/>
  <c r="F189" s="1"/>
  <c r="F185"/>
  <c r="F102"/>
  <c r="H187" l="1"/>
  <c r="G187"/>
  <c r="H183"/>
  <c r="G183"/>
  <c r="F183"/>
  <c r="F182" s="1"/>
  <c r="H141" l="1"/>
  <c r="G141"/>
  <c r="F141"/>
  <c r="G513" l="1"/>
  <c r="G512" s="1"/>
  <c r="G511" s="1"/>
  <c r="G510" s="1"/>
  <c r="F513"/>
  <c r="F512" s="1"/>
  <c r="F511" s="1"/>
  <c r="F510" s="1"/>
  <c r="G508"/>
  <c r="G507" s="1"/>
  <c r="G506" s="1"/>
  <c r="G505" s="1"/>
  <c r="G504" s="1"/>
  <c r="F508"/>
  <c r="F507" s="1"/>
  <c r="F506" s="1"/>
  <c r="F505" s="1"/>
  <c r="F504" s="1"/>
  <c r="G502"/>
  <c r="G501" s="1"/>
  <c r="F502"/>
  <c r="F501" s="1"/>
  <c r="G492"/>
  <c r="G479" s="1"/>
  <c r="F492"/>
  <c r="F486"/>
  <c r="F483"/>
  <c r="G467"/>
  <c r="G466" s="1"/>
  <c r="F467"/>
  <c r="F466" s="1"/>
  <c r="G464"/>
  <c r="G463" s="1"/>
  <c r="F464"/>
  <c r="F463" s="1"/>
  <c r="G461"/>
  <c r="G460" s="1"/>
  <c r="F461"/>
  <c r="F460" s="1"/>
  <c r="G457"/>
  <c r="F457"/>
  <c r="G455"/>
  <c r="F455"/>
  <c r="G453"/>
  <c r="F453"/>
  <c r="G451"/>
  <c r="F451"/>
  <c r="G449"/>
  <c r="F449"/>
  <c r="G447"/>
  <c r="F447"/>
  <c r="G445"/>
  <c r="F445"/>
  <c r="G440"/>
  <c r="G439" s="1"/>
  <c r="F440"/>
  <c r="F439" s="1"/>
  <c r="G433"/>
  <c r="G432" s="1"/>
  <c r="G431" s="1"/>
  <c r="F433"/>
  <c r="F432" s="1"/>
  <c r="F431" s="1"/>
  <c r="G428"/>
  <c r="G427" s="1"/>
  <c r="F428"/>
  <c r="F427" s="1"/>
  <c r="G425"/>
  <c r="G424" s="1"/>
  <c r="F425"/>
  <c r="F424" s="1"/>
  <c r="G422"/>
  <c r="F422"/>
  <c r="G419"/>
  <c r="F419"/>
  <c r="G416"/>
  <c r="F416"/>
  <c r="G413"/>
  <c r="F413"/>
  <c r="G408"/>
  <c r="G407" s="1"/>
  <c r="G406" s="1"/>
  <c r="G405" s="1"/>
  <c r="F408"/>
  <c r="F407" s="1"/>
  <c r="F406" s="1"/>
  <c r="F405" s="1"/>
  <c r="G402"/>
  <c r="G401" s="1"/>
  <c r="F402"/>
  <c r="F401" s="1"/>
  <c r="G399"/>
  <c r="F399"/>
  <c r="G397"/>
  <c r="F397"/>
  <c r="G393"/>
  <c r="F393"/>
  <c r="G391"/>
  <c r="F391"/>
  <c r="G385"/>
  <c r="G384" s="1"/>
  <c r="F385"/>
  <c r="F384" s="1"/>
  <c r="G375"/>
  <c r="G370" s="1"/>
  <c r="F375"/>
  <c r="F370" s="1"/>
  <c r="G346"/>
  <c r="G345" s="1"/>
  <c r="F346"/>
  <c r="F345" s="1"/>
  <c r="G341"/>
  <c r="F341"/>
  <c r="G339"/>
  <c r="F339"/>
  <c r="G337"/>
  <c r="F337"/>
  <c r="G335"/>
  <c r="F335"/>
  <c r="F331"/>
  <c r="G329"/>
  <c r="G328" s="1"/>
  <c r="F329"/>
  <c r="G322"/>
  <c r="F322"/>
  <c r="G320"/>
  <c r="F320"/>
  <c r="F318"/>
  <c r="G316"/>
  <c r="F316"/>
  <c r="G314"/>
  <c r="F314"/>
  <c r="G312"/>
  <c r="F312"/>
  <c r="G310"/>
  <c r="F310"/>
  <c r="G308"/>
  <c r="F308"/>
  <c r="G306"/>
  <c r="F306"/>
  <c r="G301"/>
  <c r="F301"/>
  <c r="G299"/>
  <c r="F299"/>
  <c r="G297"/>
  <c r="F297"/>
  <c r="F292"/>
  <c r="G290"/>
  <c r="F290"/>
  <c r="G288"/>
  <c r="F288"/>
  <c r="G286"/>
  <c r="F286"/>
  <c r="G284"/>
  <c r="F284"/>
  <c r="G282"/>
  <c r="F282"/>
  <c r="G276"/>
  <c r="G275" s="1"/>
  <c r="G274" s="1"/>
  <c r="G273" s="1"/>
  <c r="F276"/>
  <c r="F275" s="1"/>
  <c r="F274" s="1"/>
  <c r="F273" s="1"/>
  <c r="G269"/>
  <c r="G268" s="1"/>
  <c r="F269"/>
  <c r="F268" s="1"/>
  <c r="G253"/>
  <c r="F253"/>
  <c r="G247"/>
  <c r="F247"/>
  <c r="G245"/>
  <c r="F245"/>
  <c r="G243"/>
  <c r="F243"/>
  <c r="G239"/>
  <c r="F239"/>
  <c r="G227"/>
  <c r="G220" s="1"/>
  <c r="F227"/>
  <c r="F220" s="1"/>
  <c r="G203"/>
  <c r="G202" s="1"/>
  <c r="F203"/>
  <c r="F202" s="1"/>
  <c r="G185"/>
  <c r="G182" s="1"/>
  <c r="G180"/>
  <c r="G179" s="1"/>
  <c r="F180"/>
  <c r="F179" s="1"/>
  <c r="G167"/>
  <c r="G163" s="1"/>
  <c r="F167"/>
  <c r="F163" s="1"/>
  <c r="G157"/>
  <c r="F157"/>
  <c r="F146"/>
  <c r="G139"/>
  <c r="G138" s="1"/>
  <c r="F139"/>
  <c r="F138" s="1"/>
  <c r="G134"/>
  <c r="F134"/>
  <c r="G132"/>
  <c r="F132"/>
  <c r="G128"/>
  <c r="F128"/>
  <c r="G126"/>
  <c r="F126"/>
  <c r="G124"/>
  <c r="F124"/>
  <c r="G119"/>
  <c r="F119"/>
  <c r="G114"/>
  <c r="F114"/>
  <c r="G112"/>
  <c r="F112"/>
  <c r="G110"/>
  <c r="F110"/>
  <c r="G108"/>
  <c r="F108"/>
  <c r="G106"/>
  <c r="F106"/>
  <c r="G104"/>
  <c r="F104"/>
  <c r="G102"/>
  <c r="G81"/>
  <c r="F81"/>
  <c r="G61"/>
  <c r="G60" s="1"/>
  <c r="F61"/>
  <c r="F60" s="1"/>
  <c r="G58"/>
  <c r="F58"/>
  <c r="G56"/>
  <c r="F56"/>
  <c r="G54"/>
  <c r="F54"/>
  <c r="G49"/>
  <c r="G48" s="1"/>
  <c r="G47" s="1"/>
  <c r="F49"/>
  <c r="F48" s="1"/>
  <c r="F47" s="1"/>
  <c r="G44"/>
  <c r="G41" s="1"/>
  <c r="F44"/>
  <c r="F41" s="1"/>
  <c r="G38"/>
  <c r="G37" s="1"/>
  <c r="G36" s="1"/>
  <c r="F38"/>
  <c r="F37" s="1"/>
  <c r="F36" s="1"/>
  <c r="G34"/>
  <c r="F34"/>
  <c r="G23"/>
  <c r="G22" s="1"/>
  <c r="F23"/>
  <c r="F22" s="1"/>
  <c r="G19"/>
  <c r="F19"/>
  <c r="G15"/>
  <c r="F15"/>
  <c r="F63" l="1"/>
  <c r="F390"/>
  <c r="F389" s="1"/>
  <c r="F388" s="1"/>
  <c r="G238"/>
  <c r="G237" s="1"/>
  <c r="G236" s="1"/>
  <c r="F479"/>
  <c r="G390"/>
  <c r="G389" s="1"/>
  <c r="G388" s="1"/>
  <c r="F328"/>
  <c r="F327" s="1"/>
  <c r="G305"/>
  <c r="G304" s="1"/>
  <c r="G303" s="1"/>
  <c r="F305"/>
  <c r="F304" s="1"/>
  <c r="F303" s="1"/>
  <c r="F238"/>
  <c r="F237" s="1"/>
  <c r="F236" s="1"/>
  <c r="G63"/>
  <c r="G26"/>
  <c r="G21" s="1"/>
  <c r="F26"/>
  <c r="F21" s="1"/>
  <c r="G14"/>
  <c r="G13" s="1"/>
  <c r="F14"/>
  <c r="F13" s="1"/>
  <c r="G53"/>
  <c r="G52" s="1"/>
  <c r="F53"/>
  <c r="F52" s="1"/>
  <c r="G193"/>
  <c r="F162"/>
  <c r="F161" s="1"/>
  <c r="F123"/>
  <c r="F122" s="1"/>
  <c r="F121" s="1"/>
  <c r="G162"/>
  <c r="G161" s="1"/>
  <c r="F101"/>
  <c r="F100" s="1"/>
  <c r="F99" s="1"/>
  <c r="G101"/>
  <c r="G100" s="1"/>
  <c r="G99" s="1"/>
  <c r="G123"/>
  <c r="G122" s="1"/>
  <c r="G121" s="1"/>
  <c r="F40"/>
  <c r="G478"/>
  <c r="G477" s="1"/>
  <c r="G178"/>
  <c r="G177" s="1"/>
  <c r="G40"/>
  <c r="F193"/>
  <c r="F9"/>
  <c r="G9"/>
  <c r="F145"/>
  <c r="F144" s="1"/>
  <c r="F143" s="1"/>
  <c r="F438"/>
  <c r="G438"/>
  <c r="G344"/>
  <c r="G343" s="1"/>
  <c r="F281"/>
  <c r="G281"/>
  <c r="G327"/>
  <c r="F344"/>
  <c r="F343" s="1"/>
  <c r="G294"/>
  <c r="F294"/>
  <c r="G208"/>
  <c r="G207" s="1"/>
  <c r="F208"/>
  <c r="F207" s="1"/>
  <c r="G500"/>
  <c r="G499" s="1"/>
  <c r="F500"/>
  <c r="F499" s="1"/>
  <c r="G444"/>
  <c r="G443" s="1"/>
  <c r="G442" s="1"/>
  <c r="F178"/>
  <c r="F177" s="1"/>
  <c r="G267"/>
  <c r="G266" s="1"/>
  <c r="G265" s="1"/>
  <c r="G334"/>
  <c r="G333" s="1"/>
  <c r="F412"/>
  <c r="F411" s="1"/>
  <c r="F410" s="1"/>
  <c r="F156"/>
  <c r="F155" s="1"/>
  <c r="F377"/>
  <c r="F366" s="1"/>
  <c r="F444"/>
  <c r="F443" s="1"/>
  <c r="F442" s="1"/>
  <c r="G377"/>
  <c r="G366" s="1"/>
  <c r="G137"/>
  <c r="F137"/>
  <c r="G412"/>
  <c r="G411" s="1"/>
  <c r="G410" s="1"/>
  <c r="F334"/>
  <c r="F333" s="1"/>
  <c r="G156"/>
  <c r="G155" s="1"/>
  <c r="F267"/>
  <c r="F266" s="1"/>
  <c r="F265" s="1"/>
  <c r="H375"/>
  <c r="H370" s="1"/>
  <c r="G326" l="1"/>
  <c r="F326"/>
  <c r="F51"/>
  <c r="F8" s="1"/>
  <c r="F93"/>
  <c r="G93"/>
  <c r="G469"/>
  <c r="F387"/>
  <c r="G387"/>
  <c r="F280"/>
  <c r="F279" s="1"/>
  <c r="G280"/>
  <c r="G279" s="1"/>
  <c r="G51"/>
  <c r="G8" s="1"/>
  <c r="F430"/>
  <c r="F404" s="1"/>
  <c r="G430"/>
  <c r="G404" s="1"/>
  <c r="G365"/>
  <c r="F365"/>
  <c r="F478"/>
  <c r="F477" s="1"/>
  <c r="F469" s="1"/>
  <c r="G192"/>
  <c r="H341"/>
  <c r="H134"/>
  <c r="H128"/>
  <c r="H104"/>
  <c r="H23"/>
  <c r="H399"/>
  <c r="H203"/>
  <c r="H202" s="1"/>
  <c r="H193" l="1"/>
  <c r="G278"/>
  <c r="G515" s="1"/>
  <c r="F278"/>
  <c r="H15" l="1"/>
  <c r="H385" l="1"/>
  <c r="H44" l="1"/>
  <c r="H41" s="1"/>
  <c r="H245"/>
  <c r="H393"/>
  <c r="H322"/>
  <c r="H316"/>
  <c r="H397" l="1"/>
  <c r="H247"/>
  <c r="H455"/>
  <c r="H451"/>
  <c r="H433"/>
  <c r="H432" s="1"/>
  <c r="H431" s="1"/>
  <c r="H440" l="1"/>
  <c r="H439" s="1"/>
  <c r="H438" l="1"/>
  <c r="H430" s="1"/>
  <c r="H422"/>
  <c r="H513" l="1"/>
  <c r="H512" s="1"/>
  <c r="H511" s="1"/>
  <c r="H510" s="1"/>
  <c r="H402" l="1"/>
  <c r="H401" s="1"/>
  <c r="H314" l="1"/>
  <c r="H318"/>
  <c r="H320"/>
  <c r="H457" l="1"/>
  <c r="H408"/>
  <c r="H301"/>
  <c r="H492"/>
  <c r="H479" s="1"/>
  <c r="H478" l="1"/>
  <c r="H335"/>
  <c r="H114" l="1"/>
  <c r="H119"/>
  <c r="H54" l="1"/>
  <c r="H276" l="1"/>
  <c r="H275" s="1"/>
  <c r="H274" s="1"/>
  <c r="H273" s="1"/>
  <c r="H407" l="1"/>
  <c r="H406" s="1"/>
  <c r="H405" s="1"/>
  <c r="H449" l="1"/>
  <c r="H502"/>
  <c r="H501" s="1"/>
  <c r="H500" l="1"/>
  <c r="H499" s="1"/>
  <c r="H425" l="1"/>
  <c r="H424" s="1"/>
  <c r="H346" l="1"/>
  <c r="H345" s="1"/>
  <c r="H132"/>
  <c r="H243"/>
  <c r="H167" l="1"/>
  <c r="H163" s="1"/>
  <c r="H308"/>
  <c r="H81" l="1"/>
  <c r="H22"/>
  <c r="H284"/>
  <c r="H38"/>
  <c r="H37" s="1"/>
  <c r="H36" s="1"/>
  <c r="H445"/>
  <c r="H391"/>
  <c r="H390" s="1"/>
  <c r="H331"/>
  <c r="H329"/>
  <c r="H337"/>
  <c r="H306"/>
  <c r="H282"/>
  <c r="H328" l="1"/>
  <c r="H327" s="1"/>
  <c r="H389"/>
  <c r="H388" s="1"/>
  <c r="H253" l="1"/>
  <c r="H312" l="1"/>
  <c r="H310"/>
  <c r="H299"/>
  <c r="H297"/>
  <c r="H288"/>
  <c r="H286"/>
  <c r="H339"/>
  <c r="H413"/>
  <c r="H416"/>
  <c r="H419"/>
  <c r="H453"/>
  <c r="H290"/>
  <c r="H269"/>
  <c r="H268" s="1"/>
  <c r="H239"/>
  <c r="H238" s="1"/>
  <c r="H227"/>
  <c r="H220" s="1"/>
  <c r="H305" l="1"/>
  <c r="H304" s="1"/>
  <c r="H303" s="1"/>
  <c r="H237"/>
  <c r="H236" s="1"/>
  <c r="H281"/>
  <c r="H294"/>
  <c r="H208"/>
  <c r="H207" s="1"/>
  <c r="H477"/>
  <c r="H469" s="1"/>
  <c r="H344"/>
  <c r="H343" s="1"/>
  <c r="H334"/>
  <c r="H333" s="1"/>
  <c r="H326" s="1"/>
  <c r="H267"/>
  <c r="H266" s="1"/>
  <c r="H265" s="1"/>
  <c r="H412"/>
  <c r="H411" s="1"/>
  <c r="H377"/>
  <c r="H366" s="1"/>
  <c r="H280" l="1"/>
  <c r="H279" s="1"/>
  <c r="H387"/>
  <c r="H56"/>
  <c r="H58"/>
  <c r="H139"/>
  <c r="H138" s="1"/>
  <c r="H185"/>
  <c r="H182" s="1"/>
  <c r="H180"/>
  <c r="H179" s="1"/>
  <c r="H157"/>
  <c r="H146"/>
  <c r="H145" s="1"/>
  <c r="H144" s="1"/>
  <c r="H143" s="1"/>
  <c r="H126"/>
  <c r="H124"/>
  <c r="H112"/>
  <c r="H110"/>
  <c r="H108"/>
  <c r="H106"/>
  <c r="H102"/>
  <c r="H63"/>
  <c r="H447"/>
  <c r="H444" s="1"/>
  <c r="H461"/>
  <c r="H460" s="1"/>
  <c r="H464"/>
  <c r="H463" s="1"/>
  <c r="H467"/>
  <c r="H466" s="1"/>
  <c r="H49"/>
  <c r="H48" s="1"/>
  <c r="H47" s="1"/>
  <c r="H428"/>
  <c r="H427" s="1"/>
  <c r="H508"/>
  <c r="H507" s="1"/>
  <c r="H506" s="1"/>
  <c r="H505" s="1"/>
  <c r="H504" s="1"/>
  <c r="H384"/>
  <c r="H365" s="1"/>
  <c r="H34"/>
  <c r="H26" s="1"/>
  <c r="H19"/>
  <c r="H14" s="1"/>
  <c r="H53" l="1"/>
  <c r="H52" s="1"/>
  <c r="H51" s="1"/>
  <c r="H178"/>
  <c r="H177" s="1"/>
  <c r="H123"/>
  <c r="H122" s="1"/>
  <c r="H121" s="1"/>
  <c r="H40"/>
  <c r="H9"/>
  <c r="H162"/>
  <c r="H161" s="1"/>
  <c r="H192"/>
  <c r="H156"/>
  <c r="H155" s="1"/>
  <c r="H443"/>
  <c r="H442" s="1"/>
  <c r="H410"/>
  <c r="H101"/>
  <c r="H100" s="1"/>
  <c r="H99" s="1"/>
  <c r="H137"/>
  <c r="H278"/>
  <c r="H13"/>
  <c r="H93" l="1"/>
  <c r="H404"/>
  <c r="H21"/>
  <c r="H8" s="1"/>
  <c r="H515" l="1"/>
  <c r="F192"/>
  <c r="F515" s="1"/>
</calcChain>
</file>

<file path=xl/sharedStrings.xml><?xml version="1.0" encoding="utf-8"?>
<sst xmlns="http://schemas.openxmlformats.org/spreadsheetml/2006/main" count="1465" uniqueCount="498">
  <si>
    <t>Резервные фонды</t>
  </si>
  <si>
    <t>Другие общегосударственные вопросы</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</si>
  <si>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</si>
  <si>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</si>
  <si>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</si>
  <si>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</si>
  <si>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</si>
  <si>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</si>
  <si>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</si>
  <si>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</si>
  <si>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</si>
  <si>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</si>
  <si>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</si>
  <si>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</si>
  <si>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</si>
  <si>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</si>
  <si>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</si>
  <si>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</si>
  <si>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</si>
  <si>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</si>
  <si>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</si>
  <si>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</si>
  <si>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</si>
  <si>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</si>
  <si>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</si>
  <si>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</si>
  <si>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</si>
  <si>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</si>
  <si>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</si>
  <si>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</si>
  <si>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</si>
  <si>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</si>
  <si>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</si>
  <si>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</si>
  <si>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0102</t>
  </si>
  <si>
    <t>0100</t>
  </si>
  <si>
    <t>0103</t>
  </si>
  <si>
    <t>0104</t>
  </si>
  <si>
    <t>0106</t>
  </si>
  <si>
    <t>0111</t>
  </si>
  <si>
    <t>0113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</si>
  <si>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</si>
  <si>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</si>
  <si>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</si>
  <si>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</si>
  <si>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</si>
  <si>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</si>
  <si>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</si>
  <si>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</si>
  <si>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</si>
  <si>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</si>
  <si>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</si>
  <si>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</si>
  <si>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</si>
  <si>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</si>
  <si>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</si>
  <si>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</si>
  <si>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</si>
  <si>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</si>
  <si>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</si>
  <si>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</si>
  <si>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</si>
  <si>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</si>
  <si>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</si>
  <si>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</si>
  <si>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</si>
  <si>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</si>
  <si>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</si>
  <si>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</si>
  <si>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</si>
  <si>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</si>
  <si>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</si>
  <si>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</si>
  <si>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</si>
  <si>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</si>
  <si>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</si>
  <si>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</si>
  <si>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</si>
  <si>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</si>
  <si>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</si>
  <si>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</si>
  <si>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</si>
  <si>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</si>
  <si>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</si>
  <si>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</si>
  <si>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</si>
  <si>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</si>
  <si>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</si>
  <si>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</si>
  <si>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</si>
  <si>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</si>
  <si>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</si>
  <si>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</si>
  <si>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</si>
  <si>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</si>
  <si>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</si>
  <si>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</si>
  <si>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</si>
  <si>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</si>
  <si>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</si>
  <si>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</si>
  <si>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</si>
  <si>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</si>
  <si>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</si>
  <si>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</si>
  <si>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</si>
  <si>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</si>
  <si>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</si>
  <si>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</si>
  <si>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</si>
  <si>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</si>
  <si>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</si>
  <si>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</si>
  <si>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</si>
  <si>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</si>
  <si>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</si>
  <si>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</si>
  <si>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</si>
  <si>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</si>
  <si>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</si>
  <si>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</si>
  <si>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</si>
  <si>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</si>
  <si>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</si>
  <si>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</si>
  <si>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</si>
  <si>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</si>
  <si>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</si>
  <si>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</si>
  <si>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</si>
  <si>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</si>
  <si>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</si>
  <si>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</si>
  <si>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</si>
  <si>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</si>
  <si>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</si>
  <si>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</si>
  <si>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</si>
  <si>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</si>
  <si>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</si>
  <si>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</si>
  <si>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</si>
  <si>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</si>
  <si>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</si>
  <si>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0130820000</t>
  </si>
  <si>
    <t xml:space="preserve">Реализация мероприятий по содействию занятости и трудоустройству несовершеннолетних граждан </t>
  </si>
  <si>
    <t>7000041100</t>
  </si>
  <si>
    <t>7000041200</t>
  </si>
  <si>
    <t>0200000000</t>
  </si>
  <si>
    <t>0191120000</t>
  </si>
  <si>
    <t>Организация транспортного обслуживания населения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</si>
  <si>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</si>
  <si>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</si>
  <si>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</si>
  <si>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</si>
  <si>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</si>
  <si>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</si>
  <si>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</si>
  <si>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</si>
  <si>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</si>
  <si>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</si>
  <si>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</si>
  <si>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</si>
  <si>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</si>
  <si>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</si>
  <si>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</si>
  <si>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</si>
  <si>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</si>
  <si>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</si>
  <si>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</si>
  <si>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</si>
  <si>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</si>
  <si>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</si>
  <si>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</si>
  <si>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</si>
  <si>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</si>
  <si>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</si>
  <si>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</si>
  <si>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</si>
  <si>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</si>
  <si>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</si>
  <si>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</si>
  <si>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</si>
  <si>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</si>
  <si>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</si>
  <si>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</si>
  <si>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</si>
  <si>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</si>
  <si>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</si>
  <si>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</si>
  <si>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</si>
  <si>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</si>
  <si>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</si>
  <si>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</si>
  <si>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</si>
  <si>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</si>
  <si>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</si>
  <si>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</si>
  <si>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</si>
  <si>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</si>
  <si>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</si>
  <si>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</si>
  <si>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</si>
  <si>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</si>
  <si>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</si>
  <si>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</si>
  <si>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</si>
  <si>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</si>
  <si>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</si>
  <si>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</si>
  <si>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</si>
  <si>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</si>
  <si>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</si>
  <si>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</si>
  <si>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01Ш0120000</t>
  </si>
  <si>
    <t>0161220000</t>
  </si>
  <si>
    <t>1001</t>
  </si>
  <si>
    <t xml:space="preserve">Пенсионное обеспечение </t>
  </si>
  <si>
    <t>013Р5S8Г00</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</si>
  <si>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</si>
  <si>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</si>
  <si>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</si>
  <si>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</si>
  <si>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</si>
  <si>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</si>
  <si>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</si>
  <si>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</si>
  <si>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</si>
  <si>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</si>
  <si>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</si>
  <si>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</si>
  <si>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</si>
  <si>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</si>
  <si>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</si>
  <si>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</si>
  <si>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</si>
  <si>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</si>
  <si>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</si>
  <si>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</si>
  <si>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</si>
  <si>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</si>
  <si>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</si>
  <si>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</si>
  <si>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</si>
  <si>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</si>
  <si>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</si>
  <si>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</si>
  <si>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</si>
  <si>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</si>
  <si>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</si>
  <si>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</si>
  <si>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</si>
  <si>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</si>
  <si>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</si>
  <si>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</si>
  <si>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</si>
  <si>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</si>
  <si>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</si>
  <si>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</si>
  <si>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</si>
  <si>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</si>
  <si>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</si>
  <si>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</si>
  <si>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</si>
  <si>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</si>
  <si>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</si>
  <si>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</si>
  <si>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</si>
  <si>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</si>
  <si>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</si>
  <si>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</si>
  <si>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</si>
  <si>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</si>
  <si>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</si>
  <si>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</si>
  <si>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</si>
  <si>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</si>
  <si>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</si>
  <si>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</si>
  <si>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</si>
  <si>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</si>
  <si>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</si>
  <si>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</si>
  <si>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7000020003</t>
  </si>
  <si>
    <t>Мероприятия по обеспечению физической сохранности архивных документов</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</si>
  <si>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</si>
  <si>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</si>
  <si>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</si>
  <si>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</si>
  <si>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</si>
  <si>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</si>
  <si>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</si>
  <si>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</si>
  <si>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</si>
  <si>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0410520000</t>
  </si>
  <si>
    <t>0141320000</t>
  </si>
  <si>
    <t>Обеспечение безопасности людей на водных объектах</t>
  </si>
  <si>
    <t>0611420000</t>
  </si>
  <si>
    <t>Проведение  антитеррористических мероприятий</t>
  </si>
  <si>
    <t>0631420000</t>
  </si>
  <si>
    <t>01602Д0000</t>
  </si>
  <si>
    <t>Первичная вакцинация против гепатита «А» воспитанников дошкольных образовательных учреждений</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</si>
  <si>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</si>
  <si>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</si>
  <si>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ОБСЛУЖИВАНИЕ ГОСУДАРСТВЕННОГО (МУНИЦИПАЛЬНОГО) ДОЛГА</t>
  </si>
  <si>
    <t>1103</t>
  </si>
  <si>
    <t>Спорт высших достижений</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</si>
  <si>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</si>
  <si>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</si>
  <si>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</si>
  <si>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</si>
  <si>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</si>
  <si>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01813S2320</t>
  </si>
  <si>
    <t>0181342320</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</si>
  <si>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</si>
  <si>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</si>
  <si>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</si>
  <si>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</si>
  <si>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</si>
  <si>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</si>
  <si>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</si>
  <si>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</si>
  <si>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</si>
  <si>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013Р548Г00</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</si>
  <si>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</si>
  <si>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</si>
  <si>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</si>
  <si>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</si>
  <si>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</si>
  <si>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Вакцинация детей и подростков из семей, относящихся к категории «Трудная жизненная ситуация», против клещевого энцефалита</t>
  </si>
  <si>
    <t>Обустройство и содержание парков и зон отдыха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</si>
  <si>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</si>
  <si>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</si>
  <si>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</si>
  <si>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</si>
  <si>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</si>
  <si>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</si>
  <si>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 xml:space="preserve">Обслуживание государственного (муниципального) долга </t>
  </si>
  <si>
    <t>на 2025 год</t>
  </si>
  <si>
    <t>01Ф0520000</t>
  </si>
  <si>
    <t>Организация и проведение спортивно-оздоровительной работы по развитию физической культуры и спорта</t>
  </si>
  <si>
    <t>0407</t>
  </si>
  <si>
    <t>Лесное хозяйство</t>
  </si>
  <si>
    <t>0170420000</t>
  </si>
  <si>
    <t>Мероприятия по лесоустройству городских лесов</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</si>
  <si>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</si>
  <si>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</si>
  <si>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0630545500</t>
  </si>
  <si>
    <t>Мероприятия по поэтапному внедрению Всероссийского физкультурно-оздоровительного комплекса «Готов к труду и обороне» (ГТО)</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</si>
  <si>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</si>
  <si>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</si>
  <si>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</si>
  <si>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01Ж3620000</t>
  </si>
  <si>
    <t>01Ж3220000</t>
  </si>
  <si>
    <t>Переселение граждан из жилых помещений, признанных непригодными для проживания</t>
  </si>
  <si>
    <t>01Ж1320000</t>
  </si>
  <si>
    <t>Уборка мусора и несанкционированных свалок</t>
  </si>
  <si>
    <t>01301S8600</t>
  </si>
  <si>
    <t>0171220000</t>
  </si>
  <si>
    <t>Содержание и ремонт гидротехнических сооружений</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</si>
  <si>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</si>
  <si>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</si>
  <si>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</si>
  <si>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</si>
  <si>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</si>
  <si>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</si>
  <si>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на 2026 год</t>
  </si>
  <si>
    <t>Содержание кладбищ, в том числе проведение инвентаризации кладбищ</t>
  </si>
  <si>
    <t>0130748700</t>
  </si>
  <si>
    <t>Организация военно-патриотического воспитания и допризывной подготовки молодых граждан</t>
  </si>
  <si>
    <t>0130148600</t>
  </si>
  <si>
    <t>0141420000</t>
  </si>
  <si>
    <t>Мероприятия по профилактике правонарушений</t>
  </si>
  <si>
    <t>01Ж0420000</t>
  </si>
  <si>
    <t>Снос аварийных многоквартирных домов</t>
  </si>
  <si>
    <t>01Ж0620000</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</si>
  <si>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</si>
  <si>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</si>
  <si>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</si>
  <si>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</si>
  <si>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1101</t>
  </si>
  <si>
    <t>Физическая культура</t>
  </si>
  <si>
    <t>01Ф0820000</t>
  </si>
  <si>
    <t>Реализация дополнительных общеразвивающих программ в области физической культуры и спорта</t>
  </si>
  <si>
    <t>01М0000000</t>
  </si>
  <si>
    <t>01М01S9500</t>
  </si>
  <si>
    <t>Предоставление региональной поддержки молодым семьям на улучшение жилищных условий</t>
  </si>
  <si>
    <t>01Г0220000</t>
  </si>
  <si>
    <t>0300000000</t>
  </si>
  <si>
    <t>0300120000</t>
  </si>
  <si>
    <t>Проведение мероприятий по благоустройству общественных территорий</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</si>
  <si>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</si>
  <si>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</si>
  <si>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</si>
  <si>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</si>
  <si>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0200</t>
  </si>
  <si>
    <t>0203</t>
  </si>
  <si>
    <t>0141351180</t>
  </si>
  <si>
    <t>7000020014</t>
  </si>
  <si>
    <t>Исполнение решений Арбитражного суда Свердловской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</si>
  <si>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</si>
  <si>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</si>
  <si>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01Ж0320000</t>
  </si>
  <si>
    <t>Приобретение и замена оборудования в сфере коммунального хозяйства</t>
  </si>
  <si>
    <t>01615Д0000</t>
  </si>
  <si>
    <t>Устройство и ремонт парковок за счет средств Дорожного фонда</t>
  </si>
  <si>
    <t>Подпрограмма «Развитие системы дополнительного образования в сфере физической культуры и спорта до 2030 года»</t>
  </si>
  <si>
    <t xml:space="preserve">         
Приложение 2
к решению Думы  Шалинского
городского округа от  № 
</t>
  </si>
  <si>
    <t>Муниципальная программа «Социально-экономическое развитие Шалинского муниципального округа до 2030 года»</t>
  </si>
  <si>
    <t>Подпрограмма «Развитие физической культуры, спорта и молодежной политики в Шалинском муниципальном округе до 2030 года»</t>
  </si>
  <si>
    <t>Подпрограмма «Обеспечение  общественной безопасности на территории Шалинского муниципального округа до 2030 года»</t>
  </si>
  <si>
    <t>Подпрограмма «Содействие развитию малого и среднего  предпринимательства в Шалинском муниципальном округе до 2030 года»</t>
  </si>
  <si>
    <t>Подпрограмма «Развитие транспорта, дорожного хозяйства, связи и информационных технологий Шалинского муниципального округа до 2030 года»</t>
  </si>
  <si>
    <t>Подпрограмма «Экология и природные ресурсы Шалинского муниципального округа до 2026 года»</t>
  </si>
  <si>
    <t>Подпрограмма «Реализация основных направлений в строительном комплексе Шалинского муниципального округа до 2030 года»</t>
  </si>
  <si>
    <t>Подпрограмма «Социальная поддержка и социальное обслуживание населения Шалинского муниципального округа до 2030 года»</t>
  </si>
  <si>
    <t>Подпрограмма «Комплексное развитие сельских территорий Шалинского муниципального округа до 2030 года»</t>
  </si>
  <si>
    <t>Подпрограмма «Обеспечение жильем молодых семей на территории Шалинского муниципального округа до 2030 года»</t>
  </si>
  <si>
    <t>Подпрограмма «Развитие жилищно-коммунального хозяйства и повышение энергетической эффективности в Шалинском муниципальном округе до 2030 года»</t>
  </si>
  <si>
    <t>Подпрограмма «Развитие архивного дела на территории Шалинского муниципального округа до 2030 года»</t>
  </si>
  <si>
    <t>Подпрограмма «Предоставление региональной поддержки молодым семьям на улучшение жилищных условий на территории Шалинского муниципального округа до 2030 года»</t>
  </si>
  <si>
    <t>Подпрограмма «Профилактика ВИЧ-инфекции на территории Шалинского муниципального округа до 2030 года»</t>
  </si>
  <si>
    <t>Подпрограмма «Профилактика наркомании и противодействие незаконному обороту наркотиков  на территории Шалинского муниципального округа до 2030 года»</t>
  </si>
  <si>
    <t>Подпрограмма «Профилактика туберкулеза на территории Шалинского муниципального округа до 2030 года»</t>
  </si>
  <si>
    <t>Муниципальная программа «Развитие муниципальной службы в Шалинском муниципальном округе до 2030 года»</t>
  </si>
  <si>
    <t>Профессиональная подготовка, переподготовка и повышение квалификации муниципальных служащих Шалинского муниципального округа</t>
  </si>
  <si>
    <t>Муниципальная программа «Формирование комфортной городской среды на территории Шалинского муниципального округа до 2030 года»</t>
  </si>
  <si>
    <t>Муниципальная программа «Развитие культуры в Шалинском муниципальном округе до 2030 года»</t>
  </si>
  <si>
    <t>Подпрограмма «Развитие культуры и искусства в Шалинском муниципальном округе до 2030 года»</t>
  </si>
  <si>
    <t>Подпрограмма «Развитие образования в сфере культуры и искусства в Шалинском муниципальном округе до 2030 года»</t>
  </si>
  <si>
    <t>Подпрограмма «Обеспечение реализации муниципальной программы «Развитие культуры в Шалинском муниципальном округе до 2030 года»»</t>
  </si>
  <si>
    <t>Муниципальная программа «Формирование законопослушного поведения участников дорожного движения в Шалинском муниципальном округе до 2030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</si>
  <si>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муниципальном округе до 2030 года»</t>
  </si>
  <si>
    <t>Муниципальная программа «Развитие системы образования Шалинского муниципального округа до 2030 года»</t>
  </si>
  <si>
    <t>Подпрограмма «Развитие системы дошкольного образования в Шалинском муниципальном округе до 2030 года»</t>
  </si>
  <si>
    <t>Подпрограмма «Развитие системы общего образования в Шалинском муниципальном округе до 2030 года»</t>
  </si>
  <si>
    <t>Подпрограмма «Развитие системы дополнительного образования, отдыха и оздоровления детей в Шалинском муниципальном округе до 2030 года»</t>
  </si>
  <si>
    <t>Подпрограмма «Обеспечение реализации муниципальной программы «Развитие системы образования Шалинского муниципального округа до 2030 года»»</t>
  </si>
  <si>
    <t>Мероприятия по привлечению молодых граждан к участию в общественно-политической жизни муниципального округа</t>
  </si>
  <si>
    <t>Проведение спортивных мероприятий в муниципальном округе среди учащихся общеобразовательных учреждений и взрослого населения по видам спорта</t>
  </si>
  <si>
    <t xml:space="preserve">Участие команд муниципального округа в областных и всероссийских соревнованиях </t>
  </si>
  <si>
    <t>Информирование населения муниципального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</si>
  <si>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муниципальном округе
</t>
  </si>
  <si>
    <t>Устройство минерализованных полос в населенных пунктах муниципального округа</t>
  </si>
  <si>
    <t>Создание условий для деятельности добровольной пожарной охраны в муниципальном округе</t>
  </si>
  <si>
    <t>Мероприятия по развитию системы обеспечения вызова экстренных оперативных служб по единому номеру «112» на территории муниципального округа</t>
  </si>
  <si>
    <t>Мероприятия по профилактике терроризма, повышение готовности к минимизации и (или) ликвидации вызванных им последствий на территории муниципального округа</t>
  </si>
  <si>
    <t>Мероприятия по профилактике экстремизма и проявлению ксенофобии на территории муниципального округа</t>
  </si>
  <si>
    <t>Мероприятия по обеспечению национального согласия, гармонии межнациональных отношений на территории муниципального округа</t>
  </si>
  <si>
    <t>Реализация мероприятий по содействию развития малого и среднего предпринимательства в муниципальном округе</t>
  </si>
  <si>
    <t>Страхование плотин муниципального округа</t>
  </si>
  <si>
    <t>Подготовка проекта внесения изменений в документы территориального планирования населенных пунктов Шалинского муниципального округа</t>
  </si>
  <si>
    <t>на 2027 год</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</si>
  <si>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t>
  </si>
  <si>
    <t>Проведение мероприятий по пропаганде семейных ценностей, здорового образа жизни в муниципальном округе</t>
  </si>
  <si>
    <t>Проведение в муниципальном округе мероприятий социальной направленности</t>
  </si>
  <si>
    <t>Реализация мероприятий по благоустройству сельских территорий на территории муниципального округа</t>
  </si>
  <si>
    <t>Обеспечение проживающих в муниципальном округе и нуждающихся в жилых помещениях малоимущих граждан жилыми помещениями</t>
  </si>
  <si>
    <t>Организация в границах муниципального округа водоснабжения, теплоснабжения населения</t>
  </si>
  <si>
    <t>Мероприятия по ограничению распространения ВИЧ-инфекции на территории Шалинского муниципального округа</t>
  </si>
  <si>
    <t>Мероприятия по профилактике наркомании и противодействие незаконному обороту наркотиков на территории Шалинского муниципального округа</t>
  </si>
  <si>
    <t>Мероприятия по профилактике туберкулеза на территории Шалинского муниципального округа</t>
  </si>
  <si>
    <t>Глава муниципального округа</t>
  </si>
  <si>
    <t>Председатель Думы муниципального округа</t>
  </si>
  <si>
    <t>Руководитель Контрольно-ревизионного управления муниципального округа</t>
  </si>
  <si>
    <t>Резервный фонд администрации муниципального округа</t>
  </si>
  <si>
    <t>Выполнение других обязательств муниципального округа</t>
  </si>
  <si>
    <t>Внедрение механизмов инициативного бюджетирования на территории муниципального округа</t>
  </si>
  <si>
    <t>Исполнение обязательств по обслуживанию муниципального долга муниципального округа</t>
  </si>
  <si>
    <t>Подпрограмма «Экология и природные ресурсы Шалинского муниципального округа до 2030 года»</t>
  </si>
  <si>
    <t>Распределение бюджетных ассигнований по разделам, подразделам, целевым статьям (муниципальным программам Шалинского муниципального округа и непрограммным направлениям деятельности), группам видов расходов классификации расходов бюджетов на 2025 год и плановый период 2026 и 2027 годов</t>
  </si>
  <si>
    <t>0161620000</t>
  </si>
  <si>
    <t>Обустройство автодорог вблизи образовательных организаций в соответствии с требованиями национальных стандартов</t>
  </si>
  <si>
    <t>0184342200</t>
  </si>
  <si>
    <t>Строительство и реконструкция систем и (или) объектов коммунальной инфраструктуры</t>
  </si>
  <si>
    <t>01843S2200</t>
  </si>
  <si>
    <t>Строительство и реконструкция систем и (или) объектов коммунальной инфраструктуры на условиях софинансирования из областного бюджета</t>
  </si>
  <si>
    <t>0184220000</t>
  </si>
  <si>
    <t>Осуществление технологического присоединения к электрическим сетям</t>
  </si>
  <si>
    <t>01Ж3720000</t>
  </si>
  <si>
    <t>Техническое освидетельствование объектов теплоснабжения</t>
  </si>
  <si>
    <t>01Ж3820000</t>
  </si>
  <si>
    <t>030И442И00</t>
  </si>
  <si>
    <t>Обустройство мест отдыха населения в Свердловской области</t>
  </si>
  <si>
    <t>Организация и проведение мероприятий в сфере молодежной политики</t>
  </si>
  <si>
    <t>Организация и проведение мероприятий в сфере молодежной политики на условиях софинансирования из областного бюджета</t>
  </si>
  <si>
    <t>Участие команд муниципального округа в областных и всероссийских соревнованиях</t>
  </si>
  <si>
    <t>0130720000</t>
  </si>
  <si>
    <t>Приобретение оборудования для организаций и учреждений, осуществляющих патриотическое воспитание граждан</t>
  </si>
  <si>
    <t>01Ф0220000</t>
  </si>
  <si>
    <t>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 снятие объектов недвижимости с кадастрового учета и прекращение права собственности за муниципальным округом</t>
  </si>
  <si>
    <t>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t>
  </si>
  <si>
    <t>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</si>
  <si>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на условиях софинансирования из областного бюджета </t>
  </si>
  <si>
    <t>Проведение мероприятий  по социальной защите, медико-социальной реабилитации граждан пожилого возраста и инвалидов Шалинского муниципального округа</t>
  </si>
  <si>
    <t>Создание спортивных площадок (оснащение спортивным оборудованием) для занятий уличной гимнастикой на условиях софинансирования из областного бюджета</t>
  </si>
  <si>
    <t>Мероприятия по поэтапному внедрению Всероссийского физкультурно-оздоровительного комплекса «Готов к труду и обороне» (ГТО) на условиях софинансирования из областного бюджета</t>
  </si>
  <si>
    <t>Опубликование правовых актов и другой официальной информации органов местного самоуправления Шалинского муниципального округа</t>
  </si>
</sst>
</file>

<file path=xl/styles.xml><?xml version="1.0" encoding="utf-8"?>
<styleSheet xmlns="http://schemas.openxmlformats.org/spreadsheetml/2006/main">
  <numFmts count="1">
    <numFmt numFmtId="164" formatCode="0.00000"/>
  </numFmts>
  <fonts count="34">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1"/>
      <color indexed="8"/>
      <name val="Liberation Serif"/>
      <family val="1"/>
      <charset val="204"/>
    </font>
    <font>
      <b/>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33">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0" fillId="34" borderId="30" xfId="0" applyFill="1" applyBorder="1"/>
    <xf numFmtId="0" fontId="23" fillId="0" borderId="16" xfId="0" applyFont="1" applyFill="1" applyBorder="1" applyAlignment="1">
      <alignment horizontal="center" vertical="top"/>
    </xf>
    <xf numFmtId="0" fontId="0" fillId="0" borderId="30" xfId="0" applyFill="1" applyBorder="1"/>
    <xf numFmtId="0" fontId="0" fillId="0" borderId="30" xfId="0" applyBorder="1"/>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2" fillId="0" borderId="14" xfId="0" applyNumberFormat="1" applyFont="1" applyBorder="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29" xfId="0" applyFont="1" applyBorder="1" applyAlignment="1">
      <alignment wrapText="1"/>
    </xf>
    <xf numFmtId="0" fontId="22" fillId="0" borderId="16"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3" fillId="34" borderId="29" xfId="0" applyFont="1" applyFill="1" applyBorder="1" applyAlignment="1">
      <alignment horizontal="left" vertical="top" wrapText="1"/>
    </xf>
    <xf numFmtId="0" fontId="23" fillId="34" borderId="27"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center" vertical="top"/>
    </xf>
    <xf numFmtId="0" fontId="27" fillId="0" borderId="1" xfId="0" applyFont="1" applyFill="1" applyBorder="1" applyAlignment="1">
      <alignment horizontal="center" vertical="top" wrapText="1"/>
    </xf>
    <xf numFmtId="0" fontId="27" fillId="0" borderId="0" xfId="0" applyFont="1" applyAlignment="1">
      <alignment horizontal="center" vertical="top"/>
    </xf>
    <xf numFmtId="0" fontId="27" fillId="0" borderId="1" xfId="0" applyFont="1" applyFill="1" applyBorder="1" applyAlignment="1">
      <alignment horizontal="center" vertical="top"/>
    </xf>
    <xf numFmtId="0" fontId="27" fillId="0" borderId="29" xfId="0" applyFont="1" applyFill="1" applyBorder="1" applyAlignment="1">
      <alignment horizontal="center" vertical="top"/>
    </xf>
    <xf numFmtId="0" fontId="27" fillId="34" borderId="22" xfId="0" applyFont="1" applyFill="1" applyBorder="1" applyAlignment="1">
      <alignment horizontal="left" vertical="top" wrapText="1"/>
    </xf>
    <xf numFmtId="49" fontId="27" fillId="34" borderId="29" xfId="0" applyNumberFormat="1" applyFont="1" applyFill="1" applyBorder="1" applyAlignment="1">
      <alignment horizontal="center" vertical="top" wrapText="1"/>
    </xf>
    <xf numFmtId="49" fontId="27" fillId="34" borderId="31" xfId="0" applyNumberFormat="1" applyFont="1" applyFill="1" applyBorder="1" applyAlignment="1">
      <alignment horizontal="center" vertical="top" wrapText="1"/>
    </xf>
    <xf numFmtId="49" fontId="27" fillId="34" borderId="15" xfId="0" applyNumberFormat="1" applyFont="1" applyFill="1" applyBorder="1" applyAlignment="1">
      <alignment horizontal="center" vertical="top" wrapText="1"/>
    </xf>
    <xf numFmtId="0" fontId="33" fillId="34" borderId="15" xfId="0" applyFont="1" applyFill="1" applyBorder="1" applyAlignment="1">
      <alignment horizontal="center" vertical="top" wrapText="1"/>
    </xf>
    <xf numFmtId="0" fontId="27" fillId="34" borderId="15" xfId="0" applyFont="1" applyFill="1" applyBorder="1" applyAlignment="1">
      <alignment horizontal="center" vertical="top" wrapText="1"/>
    </xf>
    <xf numFmtId="0" fontId="23" fillId="34" borderId="1" xfId="0" applyFont="1" applyFill="1" applyBorder="1" applyAlignment="1">
      <alignment vertical="top"/>
    </xf>
    <xf numFmtId="0" fontId="23" fillId="34" borderId="29" xfId="0" applyFont="1" applyFill="1" applyBorder="1" applyAlignment="1">
      <alignment vertical="top"/>
    </xf>
    <xf numFmtId="0" fontId="23" fillId="0" borderId="15" xfId="0" applyFont="1" applyFill="1" applyBorder="1" applyAlignment="1">
      <alignment horizontal="center" vertical="top" wrapText="1"/>
    </xf>
    <xf numFmtId="49" fontId="22" fillId="0" borderId="11" xfId="0" applyNumberFormat="1" applyFont="1" applyFill="1" applyBorder="1" applyAlignment="1" applyProtection="1">
      <alignment horizontal="center" vertical="top" shrinkToFit="1"/>
    </xf>
    <xf numFmtId="4" fontId="23" fillId="34" borderId="32" xfId="0" applyNumberFormat="1" applyFont="1" applyFill="1" applyBorder="1" applyAlignment="1">
      <alignment horizontal="right" vertical="top" wrapText="1"/>
    </xf>
    <xf numFmtId="49" fontId="23" fillId="0" borderId="15" xfId="0" applyNumberFormat="1" applyFont="1" applyFill="1" applyBorder="1" applyAlignment="1">
      <alignment horizontal="center" vertical="top" wrapText="1"/>
    </xf>
    <xf numFmtId="0" fontId="27" fillId="0" borderId="1" xfId="47" applyFont="1" applyFill="1" applyBorder="1" applyAlignment="1">
      <alignment horizontal="left" vertical="top" wrapText="1"/>
    </xf>
    <xf numFmtId="4" fontId="23" fillId="34" borderId="16" xfId="0" applyNumberFormat="1" applyFont="1" applyFill="1" applyBorder="1" applyAlignment="1">
      <alignment horizontal="right" vertical="top" wrapText="1"/>
    </xf>
    <xf numFmtId="0" fontId="27" fillId="0" borderId="1" xfId="0" applyFont="1" applyBorder="1" applyAlignment="1">
      <alignment vertical="top" wrapText="1"/>
    </xf>
    <xf numFmtId="4" fontId="27" fillId="34" borderId="22" xfId="0" applyNumberFormat="1" applyFont="1" applyFill="1" applyBorder="1" applyAlignment="1">
      <alignment horizontal="right" vertical="top" wrapText="1"/>
    </xf>
    <xf numFmtId="0" fontId="27" fillId="34" borderId="0" xfId="0" applyFont="1" applyFill="1" applyBorder="1" applyAlignment="1">
      <alignment horizontal="left" vertical="top" wrapText="1"/>
    </xf>
    <xf numFmtId="4" fontId="27" fillId="34" borderId="15" xfId="0" applyNumberFormat="1" applyFont="1" applyFill="1" applyBorder="1" applyAlignment="1">
      <alignment horizontal="right" vertical="top" wrapText="1"/>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xf numFmtId="0" fontId="0" fillId="0" borderId="33" xfId="0" applyBorder="1"/>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15"/>
  <sheetViews>
    <sheetView tabSelected="1" zoomScaleSheetLayoutView="100" workbookViewId="0">
      <selection activeCell="F386" sqref="F386"/>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57" customWidth="1"/>
    <col min="9" max="9" width="14.5703125" customWidth="1"/>
  </cols>
  <sheetData>
    <row r="1" spans="1:9" ht="100.5" customHeight="1">
      <c r="A1" s="9"/>
      <c r="B1" s="9"/>
      <c r="C1" s="10"/>
      <c r="D1" s="9"/>
      <c r="E1" s="120" t="s">
        <v>407</v>
      </c>
      <c r="F1" s="120"/>
      <c r="G1" s="120"/>
      <c r="H1" s="121"/>
    </row>
    <row r="2" spans="1:9" ht="15" customHeight="1">
      <c r="A2" s="9"/>
      <c r="B2" s="9"/>
      <c r="C2" s="10"/>
      <c r="D2" s="9"/>
      <c r="E2" s="11"/>
      <c r="F2" s="11"/>
      <c r="G2" s="11"/>
      <c r="H2" s="49"/>
    </row>
    <row r="3" spans="1:9" ht="60.75" customHeight="1" thickBot="1">
      <c r="A3" s="122" t="s">
        <v>470</v>
      </c>
      <c r="B3" s="122"/>
      <c r="C3" s="122"/>
      <c r="D3" s="122"/>
      <c r="E3" s="122"/>
      <c r="F3" s="122"/>
      <c r="G3" s="122"/>
      <c r="H3" s="122"/>
    </row>
    <row r="4" spans="1:9" ht="15.75" hidden="1" thickBot="1">
      <c r="A4" s="9"/>
      <c r="B4" s="9"/>
      <c r="C4" s="10"/>
      <c r="D4" s="9"/>
      <c r="E4" s="9"/>
      <c r="F4" s="9"/>
      <c r="G4" s="9"/>
      <c r="H4" s="50"/>
    </row>
    <row r="5" spans="1:9" ht="19.5" customHeight="1" thickBot="1">
      <c r="A5" s="126" t="s">
        <v>270</v>
      </c>
      <c r="B5" s="128" t="s">
        <v>271</v>
      </c>
      <c r="C5" s="130" t="s">
        <v>13</v>
      </c>
      <c r="D5" s="128" t="s">
        <v>14</v>
      </c>
      <c r="E5" s="128" t="s">
        <v>236</v>
      </c>
      <c r="F5" s="123" t="s">
        <v>264</v>
      </c>
      <c r="G5" s="124"/>
      <c r="H5" s="125"/>
    </row>
    <row r="6" spans="1:9" ht="39.75" customHeight="1" thickBot="1">
      <c r="A6" s="127"/>
      <c r="B6" s="129"/>
      <c r="C6" s="131"/>
      <c r="D6" s="129"/>
      <c r="E6" s="129"/>
      <c r="F6" s="58" t="s">
        <v>338</v>
      </c>
      <c r="G6" s="58" t="s">
        <v>366</v>
      </c>
      <c r="H6" s="59" t="s">
        <v>452</v>
      </c>
    </row>
    <row r="7" spans="1:9" s="1" customFormat="1" ht="15.75" thickBot="1">
      <c r="A7" s="12">
        <v>1</v>
      </c>
      <c r="B7" s="12">
        <v>2</v>
      </c>
      <c r="C7" s="13">
        <v>3</v>
      </c>
      <c r="D7" s="12">
        <v>4</v>
      </c>
      <c r="E7" s="12">
        <v>5</v>
      </c>
      <c r="F7" s="12">
        <v>6</v>
      </c>
      <c r="G7" s="12">
        <v>7</v>
      </c>
      <c r="H7" s="13" t="s">
        <v>335</v>
      </c>
    </row>
    <row r="8" spans="1:9" ht="29.25" thickBot="1">
      <c r="A8" s="8">
        <v>1</v>
      </c>
      <c r="B8" s="41" t="s">
        <v>35</v>
      </c>
      <c r="C8" s="41"/>
      <c r="D8" s="86"/>
      <c r="E8" s="8" t="s">
        <v>272</v>
      </c>
      <c r="F8" s="51">
        <f>F9+F13+F21+F36+F40+F47+F51</f>
        <v>211040538.41</v>
      </c>
      <c r="G8" s="51">
        <f>SUM(G9,G13,G21,G36,G40,G47,G51)</f>
        <v>211039722.81</v>
      </c>
      <c r="H8" s="51">
        <f>H9+H13+H21+H36+H40+H47+H51</f>
        <v>289568299.80999994</v>
      </c>
    </row>
    <row r="9" spans="1:9" ht="57.75" thickBot="1">
      <c r="A9" s="7">
        <v>2</v>
      </c>
      <c r="B9" s="36" t="s">
        <v>34</v>
      </c>
      <c r="C9" s="36"/>
      <c r="D9" s="18"/>
      <c r="E9" s="7" t="s">
        <v>15</v>
      </c>
      <c r="F9" s="51">
        <f t="shared" ref="F9:G9" si="0">SUM(F10)</f>
        <v>3398859.75</v>
      </c>
      <c r="G9" s="51">
        <f t="shared" si="0"/>
        <v>3398859.75</v>
      </c>
      <c r="H9" s="51">
        <f>SUM(H10)</f>
        <v>3398859.75</v>
      </c>
    </row>
    <row r="10" spans="1:9" ht="30.75" customHeight="1" thickBot="1">
      <c r="A10" s="8">
        <v>3</v>
      </c>
      <c r="B10" s="36" t="s">
        <v>34</v>
      </c>
      <c r="C10" s="36" t="s">
        <v>65</v>
      </c>
      <c r="D10" s="18"/>
      <c r="E10" s="7" t="s">
        <v>209</v>
      </c>
      <c r="F10" s="52">
        <f>F11</f>
        <v>3398859.75</v>
      </c>
      <c r="G10" s="52">
        <f>G11</f>
        <v>3398859.75</v>
      </c>
      <c r="H10" s="52">
        <f>H11</f>
        <v>3398859.75</v>
      </c>
    </row>
    <row r="11" spans="1:9" ht="15.75" thickBot="1">
      <c r="A11" s="7">
        <v>4</v>
      </c>
      <c r="B11" s="36" t="s">
        <v>34</v>
      </c>
      <c r="C11" s="36" t="s">
        <v>64</v>
      </c>
      <c r="D11" s="18"/>
      <c r="E11" s="7" t="s">
        <v>462</v>
      </c>
      <c r="F11" s="52">
        <f>SUM(F12:F12)</f>
        <v>3398859.75</v>
      </c>
      <c r="G11" s="52">
        <f>SUM(G12:G12)</f>
        <v>3398859.75</v>
      </c>
      <c r="H11" s="52">
        <f>SUM(H12:H12)</f>
        <v>3398859.75</v>
      </c>
      <c r="I11" s="17"/>
    </row>
    <row r="12" spans="1:9" ht="117.75" customHeight="1" thickBot="1">
      <c r="A12" s="8">
        <v>5</v>
      </c>
      <c r="B12" s="47" t="s">
        <v>34</v>
      </c>
      <c r="C12" s="47" t="s">
        <v>64</v>
      </c>
      <c r="D12" s="48">
        <v>100</v>
      </c>
      <c r="E12" s="14" t="s">
        <v>221</v>
      </c>
      <c r="F12" s="55">
        <v>3398859.75</v>
      </c>
      <c r="G12" s="52">
        <v>3398859.75</v>
      </c>
      <c r="H12" s="52">
        <v>3398859.75</v>
      </c>
      <c r="I12" s="29"/>
    </row>
    <row r="13" spans="1:9" ht="90" customHeight="1" thickBot="1">
      <c r="A13" s="7">
        <v>6</v>
      </c>
      <c r="B13" s="47" t="s">
        <v>36</v>
      </c>
      <c r="C13" s="47"/>
      <c r="D13" s="48"/>
      <c r="E13" s="14" t="s">
        <v>194</v>
      </c>
      <c r="F13" s="55">
        <f>SUM(F14)</f>
        <v>4254097.4000000004</v>
      </c>
      <c r="G13" s="52">
        <f>SUM(G14)</f>
        <v>4254097.4000000004</v>
      </c>
      <c r="H13" s="52">
        <f>SUM(H14)</f>
        <v>4254097.4000000004</v>
      </c>
      <c r="I13" s="26"/>
    </row>
    <row r="14" spans="1:9" ht="37.5" customHeight="1" thickBot="1">
      <c r="A14" s="8">
        <v>7</v>
      </c>
      <c r="B14" s="47" t="s">
        <v>36</v>
      </c>
      <c r="C14" s="47" t="s">
        <v>65</v>
      </c>
      <c r="D14" s="48"/>
      <c r="E14" s="14" t="s">
        <v>209</v>
      </c>
      <c r="F14" s="55">
        <f>SUM(F15,F17,F19)</f>
        <v>4254097.4000000004</v>
      </c>
      <c r="G14" s="52">
        <f>SUM(G15,G17,G19)</f>
        <v>4254097.4000000004</v>
      </c>
      <c r="H14" s="52">
        <f>SUM(H15,H17,H19)</f>
        <v>4254097.4000000004</v>
      </c>
      <c r="I14" s="26"/>
    </row>
    <row r="15" spans="1:9" ht="32.25" customHeight="1" thickBot="1">
      <c r="A15" s="7">
        <v>8</v>
      </c>
      <c r="B15" s="47" t="s">
        <v>36</v>
      </c>
      <c r="C15" s="47" t="s">
        <v>123</v>
      </c>
      <c r="D15" s="48"/>
      <c r="E15" s="14" t="s">
        <v>463</v>
      </c>
      <c r="F15" s="55">
        <f>SUM(F16)</f>
        <v>2804799.28</v>
      </c>
      <c r="G15" s="52">
        <f>SUM(G16)</f>
        <v>2804799.28</v>
      </c>
      <c r="H15" s="52">
        <f>SUM(H16)</f>
        <v>2804799.28</v>
      </c>
      <c r="I15" s="26"/>
    </row>
    <row r="16" spans="1:9" ht="117.75" customHeight="1" thickBot="1">
      <c r="A16" s="8">
        <v>9</v>
      </c>
      <c r="B16" s="47" t="s">
        <v>36</v>
      </c>
      <c r="C16" s="47" t="s">
        <v>123</v>
      </c>
      <c r="D16" s="48">
        <v>100</v>
      </c>
      <c r="E16" s="14" t="s">
        <v>221</v>
      </c>
      <c r="F16" s="55">
        <v>2804799.28</v>
      </c>
      <c r="G16" s="52">
        <v>2804799.28</v>
      </c>
      <c r="H16" s="52">
        <v>2804799.28</v>
      </c>
      <c r="I16" s="28"/>
    </row>
    <row r="17" spans="1:10" ht="44.25" customHeight="1" thickBot="1">
      <c r="A17" s="7">
        <v>10</v>
      </c>
      <c r="B17" s="36" t="s">
        <v>36</v>
      </c>
      <c r="C17" s="36" t="s">
        <v>67</v>
      </c>
      <c r="D17" s="18"/>
      <c r="E17" s="7" t="s">
        <v>66</v>
      </c>
      <c r="F17" s="52">
        <f>SUM(F18)</f>
        <v>1399298.12</v>
      </c>
      <c r="G17" s="52">
        <f>SUM(G18)</f>
        <v>1399298.12</v>
      </c>
      <c r="H17" s="52">
        <f>SUM(H18)</f>
        <v>1399298.12</v>
      </c>
      <c r="I17" s="26"/>
    </row>
    <row r="18" spans="1:10" ht="117.75" customHeight="1" thickBot="1">
      <c r="A18" s="8">
        <v>11</v>
      </c>
      <c r="B18" s="47" t="s">
        <v>36</v>
      </c>
      <c r="C18" s="47" t="s">
        <v>67</v>
      </c>
      <c r="D18" s="48">
        <v>100</v>
      </c>
      <c r="E18" s="14" t="s">
        <v>221</v>
      </c>
      <c r="F18" s="55">
        <v>1399298.12</v>
      </c>
      <c r="G18" s="52">
        <v>1399298.12</v>
      </c>
      <c r="H18" s="52">
        <v>1399298.12</v>
      </c>
      <c r="I18" s="28"/>
    </row>
    <row r="19" spans="1:10" ht="36" customHeight="1" thickBot="1">
      <c r="A19" s="7">
        <v>12</v>
      </c>
      <c r="B19" s="36" t="s">
        <v>36</v>
      </c>
      <c r="C19" s="36" t="s">
        <v>68</v>
      </c>
      <c r="D19" s="18"/>
      <c r="E19" s="7" t="s">
        <v>16</v>
      </c>
      <c r="F19" s="52">
        <f>SUM(F20)</f>
        <v>50000</v>
      </c>
      <c r="G19" s="52">
        <f>SUM(G20)</f>
        <v>50000</v>
      </c>
      <c r="H19" s="52">
        <f>SUM(H20)</f>
        <v>50000</v>
      </c>
      <c r="I19" s="17"/>
    </row>
    <row r="20" spans="1:10" ht="45.75" customHeight="1" thickBot="1">
      <c r="A20" s="8">
        <v>13</v>
      </c>
      <c r="B20" s="36" t="s">
        <v>36</v>
      </c>
      <c r="C20" s="36" t="s">
        <v>68</v>
      </c>
      <c r="D20" s="18">
        <v>200</v>
      </c>
      <c r="E20" s="7" t="s">
        <v>222</v>
      </c>
      <c r="F20" s="52">
        <v>50000</v>
      </c>
      <c r="G20" s="52">
        <v>50000</v>
      </c>
      <c r="H20" s="52">
        <v>50000</v>
      </c>
      <c r="I20" s="17"/>
    </row>
    <row r="21" spans="1:10" ht="77.25" customHeight="1" thickBot="1">
      <c r="A21" s="7">
        <v>14</v>
      </c>
      <c r="B21" s="47" t="s">
        <v>37</v>
      </c>
      <c r="C21" s="47"/>
      <c r="D21" s="48"/>
      <c r="E21" s="14" t="s">
        <v>391</v>
      </c>
      <c r="F21" s="54">
        <f>SUM(F22,F26)</f>
        <v>28693149.700000003</v>
      </c>
      <c r="G21" s="54">
        <f>SUM(G22,G26)</f>
        <v>28708149.700000003</v>
      </c>
      <c r="H21" s="54">
        <f>SUM(H22,H26)</f>
        <v>28708149.700000003</v>
      </c>
      <c r="I21" s="17"/>
    </row>
    <row r="22" spans="1:10" ht="72" thickBot="1">
      <c r="A22" s="8">
        <v>15</v>
      </c>
      <c r="B22" s="47" t="s">
        <v>37</v>
      </c>
      <c r="C22" s="47" t="s">
        <v>148</v>
      </c>
      <c r="D22" s="48"/>
      <c r="E22" s="114" t="s">
        <v>424</v>
      </c>
      <c r="F22" s="55">
        <f>SUM(F23)</f>
        <v>180000</v>
      </c>
      <c r="G22" s="55">
        <f>SUM(G23)</f>
        <v>195000</v>
      </c>
      <c r="H22" s="55">
        <f>SUM(H23)</f>
        <v>195000</v>
      </c>
      <c r="I22" s="17"/>
    </row>
    <row r="23" spans="1:10" ht="75" customHeight="1" thickBot="1">
      <c r="A23" s="7">
        <v>16</v>
      </c>
      <c r="B23" s="36" t="s">
        <v>37</v>
      </c>
      <c r="C23" s="36" t="s">
        <v>253</v>
      </c>
      <c r="D23" s="18"/>
      <c r="E23" s="14" t="s">
        <v>425</v>
      </c>
      <c r="F23" s="52">
        <f>SUM(F24,F25)</f>
        <v>180000</v>
      </c>
      <c r="G23" s="52">
        <f>SUM(G24,G25)</f>
        <v>195000</v>
      </c>
      <c r="H23" s="52">
        <f>SUM(H24,H25)</f>
        <v>195000</v>
      </c>
    </row>
    <row r="24" spans="1:10" ht="116.25" customHeight="1" thickBot="1">
      <c r="A24" s="8">
        <v>17</v>
      </c>
      <c r="B24" s="36" t="s">
        <v>37</v>
      </c>
      <c r="C24" s="36" t="s">
        <v>253</v>
      </c>
      <c r="D24" s="18">
        <v>100</v>
      </c>
      <c r="E24" s="14" t="s">
        <v>221</v>
      </c>
      <c r="F24" s="53">
        <v>36000</v>
      </c>
      <c r="G24" s="53">
        <v>50000</v>
      </c>
      <c r="H24" s="53">
        <v>50000</v>
      </c>
    </row>
    <row r="25" spans="1:10" ht="44.25" customHeight="1" thickBot="1">
      <c r="A25" s="7">
        <v>18</v>
      </c>
      <c r="B25" s="36" t="s">
        <v>37</v>
      </c>
      <c r="C25" s="36" t="s">
        <v>253</v>
      </c>
      <c r="D25" s="18">
        <v>200</v>
      </c>
      <c r="E25" s="7" t="s">
        <v>222</v>
      </c>
      <c r="F25" s="53">
        <v>144000</v>
      </c>
      <c r="G25" s="53">
        <v>145000</v>
      </c>
      <c r="H25" s="53">
        <v>145000</v>
      </c>
      <c r="I25" s="25"/>
    </row>
    <row r="26" spans="1:10" ht="29.25" thickBot="1">
      <c r="A26" s="8">
        <v>19</v>
      </c>
      <c r="B26" s="36" t="s">
        <v>37</v>
      </c>
      <c r="C26" s="36" t="s">
        <v>65</v>
      </c>
      <c r="D26" s="18"/>
      <c r="E26" s="7" t="s">
        <v>209</v>
      </c>
      <c r="F26" s="60">
        <f>F27+F29+F32+F34</f>
        <v>28513149.700000003</v>
      </c>
      <c r="G26" s="60">
        <f>G27+G29+G32+G34</f>
        <v>28513149.700000003</v>
      </c>
      <c r="H26" s="60">
        <f>H27+H29+H32+H34</f>
        <v>28513149.700000003</v>
      </c>
      <c r="I26" s="26"/>
      <c r="J26" s="17"/>
    </row>
    <row r="27" spans="1:10" ht="57.75" thickBot="1">
      <c r="A27" s="7">
        <v>20</v>
      </c>
      <c r="B27" s="36" t="s">
        <v>37</v>
      </c>
      <c r="C27" s="36" t="s">
        <v>197</v>
      </c>
      <c r="D27" s="18"/>
      <c r="E27" s="16" t="s">
        <v>20</v>
      </c>
      <c r="F27" s="117">
        <f>F28</f>
        <v>90000</v>
      </c>
      <c r="G27" s="117">
        <f>G28</f>
        <v>90000</v>
      </c>
      <c r="H27" s="60">
        <f>H28</f>
        <v>90000</v>
      </c>
      <c r="I27" s="26"/>
      <c r="J27" s="17"/>
    </row>
    <row r="28" spans="1:10" ht="15.75" thickBot="1">
      <c r="A28" s="8">
        <v>21</v>
      </c>
      <c r="B28" s="36" t="s">
        <v>37</v>
      </c>
      <c r="C28" s="36" t="s">
        <v>197</v>
      </c>
      <c r="D28" s="18">
        <v>800</v>
      </c>
      <c r="E28" s="7" t="s">
        <v>223</v>
      </c>
      <c r="F28" s="117">
        <v>90000</v>
      </c>
      <c r="G28" s="117">
        <v>90000</v>
      </c>
      <c r="H28" s="60">
        <v>90000</v>
      </c>
      <c r="I28" s="26"/>
      <c r="J28" s="17"/>
    </row>
    <row r="29" spans="1:10" ht="45.75" customHeight="1" thickBot="1">
      <c r="A29" s="7">
        <v>22</v>
      </c>
      <c r="B29" s="36" t="s">
        <v>37</v>
      </c>
      <c r="C29" s="36" t="s">
        <v>67</v>
      </c>
      <c r="D29" s="18"/>
      <c r="E29" s="7" t="s">
        <v>66</v>
      </c>
      <c r="F29" s="52">
        <f>F30+F31</f>
        <v>16425368.780000001</v>
      </c>
      <c r="G29" s="52">
        <f>G30+G31</f>
        <v>16425368.780000001</v>
      </c>
      <c r="H29" s="52">
        <f>H30+H31</f>
        <v>16425368.780000001</v>
      </c>
      <c r="I29" s="27"/>
      <c r="J29" s="17"/>
    </row>
    <row r="30" spans="1:10" ht="117" customHeight="1" thickBot="1">
      <c r="A30" s="8">
        <v>23</v>
      </c>
      <c r="B30" s="47" t="s">
        <v>37</v>
      </c>
      <c r="C30" s="47" t="s">
        <v>67</v>
      </c>
      <c r="D30" s="48">
        <v>100</v>
      </c>
      <c r="E30" s="14" t="s">
        <v>221</v>
      </c>
      <c r="F30" s="55">
        <v>12567749.460000001</v>
      </c>
      <c r="G30" s="52">
        <v>12567749.460000001</v>
      </c>
      <c r="H30" s="52">
        <v>12567749.460000001</v>
      </c>
      <c r="I30" s="28"/>
      <c r="J30" s="17"/>
    </row>
    <row r="31" spans="1:10" ht="45" customHeight="1" thickBot="1">
      <c r="A31" s="7">
        <v>24</v>
      </c>
      <c r="B31" s="36" t="s">
        <v>37</v>
      </c>
      <c r="C31" s="36" t="s">
        <v>67</v>
      </c>
      <c r="D31" s="18">
        <v>200</v>
      </c>
      <c r="E31" s="7" t="s">
        <v>222</v>
      </c>
      <c r="F31" s="52">
        <v>3857619.32</v>
      </c>
      <c r="G31" s="52">
        <v>3857619.32</v>
      </c>
      <c r="H31" s="52">
        <v>3857619.32</v>
      </c>
      <c r="I31" s="28"/>
      <c r="J31" s="17"/>
    </row>
    <row r="32" spans="1:10" ht="33" customHeight="1" thickBot="1">
      <c r="A32" s="8">
        <v>25</v>
      </c>
      <c r="B32" s="36" t="s">
        <v>37</v>
      </c>
      <c r="C32" s="36" t="s">
        <v>119</v>
      </c>
      <c r="D32" s="18"/>
      <c r="E32" s="7" t="s">
        <v>17</v>
      </c>
      <c r="F32" s="52">
        <f>F33</f>
        <v>11797780.92</v>
      </c>
      <c r="G32" s="52">
        <f>G33</f>
        <v>11797780.92</v>
      </c>
      <c r="H32" s="52">
        <f>H33</f>
        <v>11797780.92</v>
      </c>
      <c r="I32" s="27"/>
      <c r="J32" s="17"/>
    </row>
    <row r="33" spans="1:10" ht="116.25" customHeight="1" thickBot="1">
      <c r="A33" s="7">
        <v>26</v>
      </c>
      <c r="B33" s="47" t="s">
        <v>37</v>
      </c>
      <c r="C33" s="47" t="s">
        <v>119</v>
      </c>
      <c r="D33" s="48">
        <v>100</v>
      </c>
      <c r="E33" s="14" t="s">
        <v>221</v>
      </c>
      <c r="F33" s="55">
        <v>11797780.92</v>
      </c>
      <c r="G33" s="52">
        <v>11797780.92</v>
      </c>
      <c r="H33" s="52">
        <v>11797780.92</v>
      </c>
      <c r="I33" s="27"/>
      <c r="J33" s="17"/>
    </row>
    <row r="34" spans="1:10" s="3" customFormat="1" ht="30.75" customHeight="1" thickBot="1">
      <c r="A34" s="8">
        <v>27</v>
      </c>
      <c r="B34" s="36" t="s">
        <v>37</v>
      </c>
      <c r="C34" s="36" t="s">
        <v>68</v>
      </c>
      <c r="D34" s="18"/>
      <c r="E34" s="7" t="s">
        <v>16</v>
      </c>
      <c r="F34" s="52">
        <f>SUM(F35)</f>
        <v>200000</v>
      </c>
      <c r="G34" s="52">
        <f>SUM(G35)</f>
        <v>200000</v>
      </c>
      <c r="H34" s="52">
        <f>SUM(H35)</f>
        <v>200000</v>
      </c>
    </row>
    <row r="35" spans="1:10" ht="44.25" customHeight="1" thickBot="1">
      <c r="A35" s="7">
        <v>28</v>
      </c>
      <c r="B35" s="36" t="s">
        <v>37</v>
      </c>
      <c r="C35" s="36" t="s">
        <v>68</v>
      </c>
      <c r="D35" s="18">
        <v>200</v>
      </c>
      <c r="E35" s="7" t="s">
        <v>222</v>
      </c>
      <c r="F35" s="52">
        <v>200000</v>
      </c>
      <c r="G35" s="52">
        <v>200000</v>
      </c>
      <c r="H35" s="52">
        <v>200000</v>
      </c>
    </row>
    <row r="36" spans="1:10" ht="16.5" customHeight="1" thickBot="1">
      <c r="A36" s="8">
        <v>29</v>
      </c>
      <c r="B36" s="36" t="s">
        <v>174</v>
      </c>
      <c r="C36" s="36"/>
      <c r="D36" s="18"/>
      <c r="E36" s="7" t="s">
        <v>176</v>
      </c>
      <c r="F36" s="52">
        <f t="shared" ref="F36:G38" si="1">SUM(F37)</f>
        <v>1300</v>
      </c>
      <c r="G36" s="52">
        <f t="shared" si="1"/>
        <v>115500</v>
      </c>
      <c r="H36" s="52">
        <f>SUM(H37)</f>
        <v>3600</v>
      </c>
    </row>
    <row r="37" spans="1:10" ht="33.75" customHeight="1" thickBot="1">
      <c r="A37" s="7">
        <v>30</v>
      </c>
      <c r="B37" s="36" t="s">
        <v>174</v>
      </c>
      <c r="C37" s="36" t="s">
        <v>65</v>
      </c>
      <c r="D37" s="18"/>
      <c r="E37" s="7" t="s">
        <v>209</v>
      </c>
      <c r="F37" s="52">
        <f t="shared" si="1"/>
        <v>1300</v>
      </c>
      <c r="G37" s="52">
        <f t="shared" si="1"/>
        <v>115500</v>
      </c>
      <c r="H37" s="52">
        <f>SUM(H38)</f>
        <v>3600</v>
      </c>
    </row>
    <row r="38" spans="1:10" ht="102.75" customHeight="1" thickBot="1">
      <c r="A38" s="8">
        <v>31</v>
      </c>
      <c r="B38" s="36" t="s">
        <v>174</v>
      </c>
      <c r="C38" s="36" t="s">
        <v>175</v>
      </c>
      <c r="D38" s="18"/>
      <c r="E38" s="67" t="s">
        <v>196</v>
      </c>
      <c r="F38" s="52">
        <f t="shared" si="1"/>
        <v>1300</v>
      </c>
      <c r="G38" s="52">
        <f t="shared" si="1"/>
        <v>115500</v>
      </c>
      <c r="H38" s="52">
        <f>SUM(H39)</f>
        <v>3600</v>
      </c>
    </row>
    <row r="39" spans="1:10" ht="45.75" customHeight="1" thickBot="1">
      <c r="A39" s="7">
        <v>32</v>
      </c>
      <c r="B39" s="36" t="s">
        <v>174</v>
      </c>
      <c r="C39" s="36" t="s">
        <v>175</v>
      </c>
      <c r="D39" s="18">
        <v>200</v>
      </c>
      <c r="E39" s="7" t="s">
        <v>222</v>
      </c>
      <c r="F39" s="52">
        <v>1300</v>
      </c>
      <c r="G39" s="52">
        <v>115500</v>
      </c>
      <c r="H39" s="52">
        <v>3600</v>
      </c>
    </row>
    <row r="40" spans="1:10" ht="73.5" customHeight="1" thickBot="1">
      <c r="A40" s="8">
        <v>33</v>
      </c>
      <c r="B40" s="36" t="s">
        <v>38</v>
      </c>
      <c r="C40" s="36"/>
      <c r="D40" s="18"/>
      <c r="E40" s="7" t="s">
        <v>18</v>
      </c>
      <c r="F40" s="55">
        <f>SUM(F41)</f>
        <v>18271792.489999998</v>
      </c>
      <c r="G40" s="55">
        <f>SUM(G41)</f>
        <v>18271792.489999998</v>
      </c>
      <c r="H40" s="55">
        <f>SUM(H41)</f>
        <v>18271792.489999998</v>
      </c>
    </row>
    <row r="41" spans="1:10" ht="35.25" customHeight="1" thickBot="1">
      <c r="A41" s="7">
        <v>34</v>
      </c>
      <c r="B41" s="36" t="s">
        <v>38</v>
      </c>
      <c r="C41" s="36" t="s">
        <v>65</v>
      </c>
      <c r="D41" s="18"/>
      <c r="E41" s="7" t="s">
        <v>209</v>
      </c>
      <c r="F41" s="55">
        <f>F42+F44</f>
        <v>18271792.489999998</v>
      </c>
      <c r="G41" s="55">
        <f>G42+G44</f>
        <v>18271792.489999998</v>
      </c>
      <c r="H41" s="55">
        <f>H42+H44</f>
        <v>18271792.489999998</v>
      </c>
    </row>
    <row r="42" spans="1:10" ht="47.25" customHeight="1" thickBot="1">
      <c r="A42" s="8">
        <v>35</v>
      </c>
      <c r="B42" s="36" t="s">
        <v>38</v>
      </c>
      <c r="C42" s="36" t="s">
        <v>71</v>
      </c>
      <c r="D42" s="18"/>
      <c r="E42" s="7" t="s">
        <v>464</v>
      </c>
      <c r="F42" s="52">
        <f>SUM(F43)</f>
        <v>2247962.0699999998</v>
      </c>
      <c r="G42" s="52">
        <f>SUM(G43)</f>
        <v>2247962.0699999998</v>
      </c>
      <c r="H42" s="52">
        <f>SUM(H43)</f>
        <v>2247962.0699999998</v>
      </c>
    </row>
    <row r="43" spans="1:10" ht="117.75" customHeight="1" thickBot="1">
      <c r="A43" s="7">
        <v>36</v>
      </c>
      <c r="B43" s="47" t="s">
        <v>38</v>
      </c>
      <c r="C43" s="47" t="s">
        <v>71</v>
      </c>
      <c r="D43" s="48">
        <v>100</v>
      </c>
      <c r="E43" s="14" t="s">
        <v>221</v>
      </c>
      <c r="F43" s="55">
        <v>2247962.0699999998</v>
      </c>
      <c r="G43" s="52">
        <v>2247962.0699999998</v>
      </c>
      <c r="H43" s="52">
        <v>2247962.0699999998</v>
      </c>
    </row>
    <row r="44" spans="1:10" ht="45" customHeight="1" thickBot="1">
      <c r="A44" s="8">
        <v>37</v>
      </c>
      <c r="B44" s="36" t="s">
        <v>38</v>
      </c>
      <c r="C44" s="36" t="s">
        <v>67</v>
      </c>
      <c r="D44" s="18"/>
      <c r="E44" s="7" t="s">
        <v>70</v>
      </c>
      <c r="F44" s="55">
        <f>SUM(F45,F46)</f>
        <v>16023830.42</v>
      </c>
      <c r="G44" s="55">
        <f>SUM(G45,G46)</f>
        <v>16023830.42</v>
      </c>
      <c r="H44" s="55">
        <f>SUM(H45,H46)</f>
        <v>16023830.42</v>
      </c>
      <c r="I44" s="17"/>
    </row>
    <row r="45" spans="1:10" ht="116.25" customHeight="1" thickBot="1">
      <c r="A45" s="7">
        <v>38</v>
      </c>
      <c r="B45" s="47" t="s">
        <v>38</v>
      </c>
      <c r="C45" s="47" t="s">
        <v>67</v>
      </c>
      <c r="D45" s="48">
        <v>100</v>
      </c>
      <c r="E45" s="14" t="s">
        <v>221</v>
      </c>
      <c r="F45" s="55">
        <v>14296703.82</v>
      </c>
      <c r="G45" s="55">
        <v>14296703.82</v>
      </c>
      <c r="H45" s="55">
        <v>14296703.82</v>
      </c>
      <c r="I45" s="24"/>
    </row>
    <row r="46" spans="1:10" ht="45.75" customHeight="1" thickBot="1">
      <c r="A46" s="8">
        <v>39</v>
      </c>
      <c r="B46" s="36" t="s">
        <v>38</v>
      </c>
      <c r="C46" s="36" t="s">
        <v>67</v>
      </c>
      <c r="D46" s="18">
        <v>200</v>
      </c>
      <c r="E46" s="7" t="s">
        <v>222</v>
      </c>
      <c r="F46" s="55">
        <v>1727126.6</v>
      </c>
      <c r="G46" s="55">
        <v>1727126.6</v>
      </c>
      <c r="H46" s="55">
        <v>1727126.6</v>
      </c>
      <c r="I46" s="17"/>
    </row>
    <row r="47" spans="1:10" ht="15.75" thickBot="1">
      <c r="A47" s="7">
        <v>40</v>
      </c>
      <c r="B47" s="36" t="s">
        <v>39</v>
      </c>
      <c r="C47" s="36"/>
      <c r="D47" s="18"/>
      <c r="E47" s="7" t="s">
        <v>0</v>
      </c>
      <c r="F47" s="51">
        <f t="shared" ref="F47:G49" si="2">SUM(F48)</f>
        <v>290000</v>
      </c>
      <c r="G47" s="51">
        <f t="shared" si="2"/>
        <v>290000</v>
      </c>
      <c r="H47" s="51">
        <f>SUM(H48)</f>
        <v>290000</v>
      </c>
    </row>
    <row r="48" spans="1:10" ht="35.25" customHeight="1" thickBot="1">
      <c r="A48" s="8">
        <v>41</v>
      </c>
      <c r="B48" s="36" t="s">
        <v>39</v>
      </c>
      <c r="C48" s="36" t="s">
        <v>65</v>
      </c>
      <c r="D48" s="18"/>
      <c r="E48" s="7" t="s">
        <v>209</v>
      </c>
      <c r="F48" s="51">
        <f t="shared" si="2"/>
        <v>290000</v>
      </c>
      <c r="G48" s="51">
        <f t="shared" si="2"/>
        <v>290000</v>
      </c>
      <c r="H48" s="51">
        <f>SUM(H49)</f>
        <v>290000</v>
      </c>
    </row>
    <row r="49" spans="1:9" ht="30.75" customHeight="1" thickBot="1">
      <c r="A49" s="7">
        <v>42</v>
      </c>
      <c r="B49" s="36" t="s">
        <v>39</v>
      </c>
      <c r="C49" s="36" t="s">
        <v>72</v>
      </c>
      <c r="D49" s="18"/>
      <c r="E49" s="7" t="s">
        <v>465</v>
      </c>
      <c r="F49" s="51">
        <f t="shared" si="2"/>
        <v>290000</v>
      </c>
      <c r="G49" s="51">
        <f t="shared" si="2"/>
        <v>290000</v>
      </c>
      <c r="H49" s="51">
        <f>SUM(H50)</f>
        <v>290000</v>
      </c>
    </row>
    <row r="50" spans="1:9" ht="15.75" thickBot="1">
      <c r="A50" s="8">
        <v>43</v>
      </c>
      <c r="B50" s="36" t="s">
        <v>39</v>
      </c>
      <c r="C50" s="36" t="s">
        <v>72</v>
      </c>
      <c r="D50" s="18">
        <v>800</v>
      </c>
      <c r="E50" s="7" t="s">
        <v>223</v>
      </c>
      <c r="F50" s="51">
        <v>290000</v>
      </c>
      <c r="G50" s="51">
        <v>290000</v>
      </c>
      <c r="H50" s="51">
        <v>290000</v>
      </c>
    </row>
    <row r="51" spans="1:9" ht="30.75" customHeight="1" thickBot="1">
      <c r="A51" s="7">
        <v>44</v>
      </c>
      <c r="B51" s="36" t="s">
        <v>40</v>
      </c>
      <c r="C51" s="36"/>
      <c r="D51" s="18"/>
      <c r="E51" s="7" t="s">
        <v>1</v>
      </c>
      <c r="F51" s="51">
        <f>F52+F60+F63</f>
        <v>156131339.06999999</v>
      </c>
      <c r="G51" s="51">
        <f>G52+G60+G63</f>
        <v>156001323.47</v>
      </c>
      <c r="H51" s="51">
        <f>H52+H60+H63</f>
        <v>234641800.46999997</v>
      </c>
    </row>
    <row r="52" spans="1:9" s="3" customFormat="1" ht="71.25" customHeight="1" thickBot="1">
      <c r="A52" s="8">
        <v>45</v>
      </c>
      <c r="B52" s="36" t="s">
        <v>40</v>
      </c>
      <c r="C52" s="36" t="s">
        <v>69</v>
      </c>
      <c r="D52" s="18"/>
      <c r="E52" s="7" t="s">
        <v>408</v>
      </c>
      <c r="F52" s="51">
        <f>SUM(,F53)</f>
        <v>488000</v>
      </c>
      <c r="G52" s="51">
        <f>SUM(,G53)</f>
        <v>504000</v>
      </c>
      <c r="H52" s="51">
        <f>SUM(,H53)</f>
        <v>520000</v>
      </c>
    </row>
    <row r="53" spans="1:9" s="4" customFormat="1" ht="60" customHeight="1" thickBot="1">
      <c r="A53" s="7">
        <v>46</v>
      </c>
      <c r="B53" s="36" t="s">
        <v>40</v>
      </c>
      <c r="C53" s="36" t="s">
        <v>115</v>
      </c>
      <c r="D53" s="18"/>
      <c r="E53" s="7" t="s">
        <v>419</v>
      </c>
      <c r="F53" s="51">
        <f>F54+F56+F58</f>
        <v>488000</v>
      </c>
      <c r="G53" s="51">
        <f>G54+G56+G58</f>
        <v>504000</v>
      </c>
      <c r="H53" s="51">
        <f>H54+H56+H58</f>
        <v>520000</v>
      </c>
    </row>
    <row r="54" spans="1:9" ht="27" customHeight="1" thickBot="1">
      <c r="A54" s="8">
        <v>47</v>
      </c>
      <c r="B54" s="36" t="s">
        <v>40</v>
      </c>
      <c r="C54" s="36" t="s">
        <v>202</v>
      </c>
      <c r="D54" s="18"/>
      <c r="E54" s="7" t="s">
        <v>203</v>
      </c>
      <c r="F54" s="52">
        <f>SUM(F55)</f>
        <v>100000</v>
      </c>
      <c r="G54" s="52">
        <f>SUM(G55)</f>
        <v>100000</v>
      </c>
      <c r="H54" s="52">
        <f>SUM(H55)</f>
        <v>100000</v>
      </c>
    </row>
    <row r="55" spans="1:9" ht="45.75" customHeight="1" thickBot="1">
      <c r="A55" s="7">
        <v>48</v>
      </c>
      <c r="B55" s="36" t="s">
        <v>40</v>
      </c>
      <c r="C55" s="36" t="s">
        <v>202</v>
      </c>
      <c r="D55" s="18">
        <v>200</v>
      </c>
      <c r="E55" s="7" t="s">
        <v>222</v>
      </c>
      <c r="F55" s="52">
        <v>100000</v>
      </c>
      <c r="G55" s="52">
        <v>100000</v>
      </c>
      <c r="H55" s="52">
        <v>100000</v>
      </c>
    </row>
    <row r="56" spans="1:9" ht="57.75" customHeight="1" thickBot="1">
      <c r="A56" s="8">
        <v>49</v>
      </c>
      <c r="B56" s="36" t="s">
        <v>40</v>
      </c>
      <c r="C56" s="36" t="s">
        <v>73</v>
      </c>
      <c r="D56" s="18"/>
      <c r="E56" s="7" t="s">
        <v>74</v>
      </c>
      <c r="F56" s="52">
        <f>SUM(F57)</f>
        <v>325400</v>
      </c>
      <c r="G56" s="52">
        <f>SUM(G57)</f>
        <v>341400</v>
      </c>
      <c r="H56" s="52">
        <f>SUM(H57)</f>
        <v>357400</v>
      </c>
    </row>
    <row r="57" spans="1:9" ht="47.25" customHeight="1" thickBot="1">
      <c r="A57" s="7">
        <v>50</v>
      </c>
      <c r="B57" s="36" t="s">
        <v>40</v>
      </c>
      <c r="C57" s="36" t="s">
        <v>73</v>
      </c>
      <c r="D57" s="18">
        <v>200</v>
      </c>
      <c r="E57" s="7" t="s">
        <v>222</v>
      </c>
      <c r="F57" s="52">
        <v>325400</v>
      </c>
      <c r="G57" s="52">
        <v>341400</v>
      </c>
      <c r="H57" s="52">
        <v>357400</v>
      </c>
    </row>
    <row r="58" spans="1:9" ht="44.25" customHeight="1" thickBot="1">
      <c r="A58" s="8">
        <v>51</v>
      </c>
      <c r="B58" s="36" t="s">
        <v>40</v>
      </c>
      <c r="C58" s="36" t="s">
        <v>75</v>
      </c>
      <c r="D58" s="18"/>
      <c r="E58" s="7" t="s">
        <v>284</v>
      </c>
      <c r="F58" s="52">
        <f>SUM(F59)</f>
        <v>62600</v>
      </c>
      <c r="G58" s="52">
        <f>SUM(G59)</f>
        <v>62600</v>
      </c>
      <c r="H58" s="52">
        <f>SUM(H59)</f>
        <v>62600</v>
      </c>
    </row>
    <row r="59" spans="1:9" ht="47.25" customHeight="1" thickBot="1">
      <c r="A59" s="7">
        <v>52</v>
      </c>
      <c r="B59" s="36" t="s">
        <v>40</v>
      </c>
      <c r="C59" s="36" t="s">
        <v>75</v>
      </c>
      <c r="D59" s="18">
        <v>200</v>
      </c>
      <c r="E59" s="7" t="s">
        <v>222</v>
      </c>
      <c r="F59" s="52">
        <v>62600</v>
      </c>
      <c r="G59" s="52">
        <v>62600</v>
      </c>
      <c r="H59" s="52">
        <v>62600</v>
      </c>
    </row>
    <row r="60" spans="1:9" ht="90" customHeight="1" thickBot="1">
      <c r="A60" s="8">
        <v>53</v>
      </c>
      <c r="B60" s="36" t="s">
        <v>40</v>
      </c>
      <c r="C60" s="36" t="s">
        <v>206</v>
      </c>
      <c r="D60" s="18"/>
      <c r="E60" s="116" t="s">
        <v>431</v>
      </c>
      <c r="F60" s="52">
        <f>SUM(F61)</f>
        <v>869400</v>
      </c>
      <c r="G60" s="52">
        <f>SUM(G61)</f>
        <v>869400</v>
      </c>
      <c r="H60" s="52">
        <f>H61</f>
        <v>869400</v>
      </c>
      <c r="I60" s="17"/>
    </row>
    <row r="61" spans="1:9" ht="100.5" thickBot="1">
      <c r="A61" s="7">
        <v>54</v>
      </c>
      <c r="B61" s="36" t="s">
        <v>40</v>
      </c>
      <c r="C61" s="37" t="s">
        <v>205</v>
      </c>
      <c r="D61" s="18"/>
      <c r="E61" s="116" t="s">
        <v>432</v>
      </c>
      <c r="F61" s="52">
        <f>SUM(F62)</f>
        <v>869400</v>
      </c>
      <c r="G61" s="52">
        <f>SUM(G62)</f>
        <v>869400</v>
      </c>
      <c r="H61" s="52">
        <f>H62</f>
        <v>869400</v>
      </c>
      <c r="I61" s="17"/>
    </row>
    <row r="62" spans="1:9" ht="43.5" customHeight="1" thickBot="1">
      <c r="A62" s="8">
        <v>55</v>
      </c>
      <c r="B62" s="36" t="s">
        <v>40</v>
      </c>
      <c r="C62" s="37" t="s">
        <v>205</v>
      </c>
      <c r="D62" s="18">
        <v>200</v>
      </c>
      <c r="E62" s="7" t="s">
        <v>222</v>
      </c>
      <c r="F62" s="52">
        <v>869400</v>
      </c>
      <c r="G62" s="52">
        <v>869400</v>
      </c>
      <c r="H62" s="52">
        <v>869400</v>
      </c>
      <c r="I62" s="17"/>
    </row>
    <row r="63" spans="1:9" ht="33" customHeight="1" thickBot="1">
      <c r="A63" s="7">
        <v>56</v>
      </c>
      <c r="B63" s="36" t="s">
        <v>40</v>
      </c>
      <c r="C63" s="36" t="s">
        <v>65</v>
      </c>
      <c r="D63" s="18"/>
      <c r="E63" s="7" t="s">
        <v>209</v>
      </c>
      <c r="F63" s="51">
        <f>F64+F68+F70+F72+F74+F78+F81+F83</f>
        <v>154773939.06999999</v>
      </c>
      <c r="G63" s="51">
        <f>G64+G68+G70+G72+G74+G78+G81+G83</f>
        <v>154627923.47</v>
      </c>
      <c r="H63" s="51">
        <f>H64+H68+H70+H72+H74+H78+H81+H83</f>
        <v>233252400.46999997</v>
      </c>
    </row>
    <row r="64" spans="1:9" ht="29.25" thickBot="1">
      <c r="A64" s="8">
        <v>57</v>
      </c>
      <c r="B64" s="36" t="s">
        <v>40</v>
      </c>
      <c r="C64" s="36" t="s">
        <v>113</v>
      </c>
      <c r="D64" s="18"/>
      <c r="E64" s="7" t="s">
        <v>466</v>
      </c>
      <c r="F64" s="51">
        <f>F65+F66+F67</f>
        <v>16939985.16</v>
      </c>
      <c r="G64" s="51">
        <f>G65+G66+G67</f>
        <v>2729079.07</v>
      </c>
      <c r="H64" s="51">
        <f>H65+H66+H67</f>
        <v>2729079.07</v>
      </c>
    </row>
    <row r="65" spans="1:10" ht="117.75" customHeight="1" thickBot="1">
      <c r="A65" s="7">
        <v>58</v>
      </c>
      <c r="B65" s="36" t="s">
        <v>40</v>
      </c>
      <c r="C65" s="36" t="s">
        <v>113</v>
      </c>
      <c r="D65" s="18">
        <v>100</v>
      </c>
      <c r="E65" s="7" t="s">
        <v>221</v>
      </c>
      <c r="F65" s="51">
        <v>45000</v>
      </c>
      <c r="G65" s="51">
        <v>45000</v>
      </c>
      <c r="H65" s="51">
        <v>45000</v>
      </c>
    </row>
    <row r="66" spans="1:10" ht="45" customHeight="1" thickBot="1">
      <c r="A66" s="8">
        <v>59</v>
      </c>
      <c r="B66" s="47" t="s">
        <v>40</v>
      </c>
      <c r="C66" s="47" t="s">
        <v>113</v>
      </c>
      <c r="D66" s="48">
        <v>200</v>
      </c>
      <c r="E66" s="14" t="s">
        <v>222</v>
      </c>
      <c r="F66" s="55">
        <v>2684079.0699999998</v>
      </c>
      <c r="G66" s="51">
        <v>2684079.0699999998</v>
      </c>
      <c r="H66" s="51">
        <v>2684079.0699999998</v>
      </c>
      <c r="I66" s="17"/>
      <c r="J66" s="17"/>
    </row>
    <row r="67" spans="1:10" s="30" customFormat="1" ht="21" customHeight="1" thickBot="1">
      <c r="A67" s="16">
        <v>60</v>
      </c>
      <c r="B67" s="46" t="s">
        <v>40</v>
      </c>
      <c r="C67" s="46" t="s">
        <v>113</v>
      </c>
      <c r="D67" s="98">
        <v>800</v>
      </c>
      <c r="E67" s="78" t="s">
        <v>223</v>
      </c>
      <c r="F67" s="55">
        <v>14210906.09</v>
      </c>
      <c r="G67" s="52">
        <v>0</v>
      </c>
      <c r="H67" s="52">
        <v>0</v>
      </c>
      <c r="I67" s="31"/>
      <c r="J67" s="31"/>
    </row>
    <row r="68" spans="1:10" ht="29.25" thickBot="1">
      <c r="A68" s="8">
        <v>61</v>
      </c>
      <c r="B68" s="113" t="s">
        <v>40</v>
      </c>
      <c r="C68" s="47" t="s">
        <v>325</v>
      </c>
      <c r="D68" s="48"/>
      <c r="E68" s="14" t="s">
        <v>326</v>
      </c>
      <c r="F68" s="55">
        <f>F69</f>
        <v>30547635.41</v>
      </c>
      <c r="G68" s="51">
        <f>G69</f>
        <v>28467039.809999999</v>
      </c>
      <c r="H68" s="51">
        <f>H69</f>
        <v>64476939.200000003</v>
      </c>
      <c r="I68" s="17"/>
      <c r="J68" s="17"/>
    </row>
    <row r="69" spans="1:10" ht="15.75" thickBot="1">
      <c r="A69" s="7">
        <v>62</v>
      </c>
      <c r="B69" s="113" t="s">
        <v>40</v>
      </c>
      <c r="C69" s="47" t="s">
        <v>325</v>
      </c>
      <c r="D69" s="48">
        <v>800</v>
      </c>
      <c r="E69" s="14" t="s">
        <v>223</v>
      </c>
      <c r="F69" s="54">
        <v>30547635.41</v>
      </c>
      <c r="G69" s="51">
        <v>28467039.809999999</v>
      </c>
      <c r="H69" s="51">
        <v>64476939.200000003</v>
      </c>
      <c r="I69" s="17"/>
      <c r="J69" s="17"/>
    </row>
    <row r="70" spans="1:10" ht="147" customHeight="1" thickBot="1">
      <c r="A70" s="8">
        <v>63</v>
      </c>
      <c r="B70" s="38" t="s">
        <v>40</v>
      </c>
      <c r="C70" s="36" t="s">
        <v>207</v>
      </c>
      <c r="D70" s="18"/>
      <c r="E70" s="69" t="s">
        <v>490</v>
      </c>
      <c r="F70" s="54">
        <f>F71</f>
        <v>200000</v>
      </c>
      <c r="G70" s="54">
        <f>G71</f>
        <v>300000</v>
      </c>
      <c r="H70" s="54">
        <f>H71</f>
        <v>300000</v>
      </c>
      <c r="I70" s="17"/>
      <c r="J70" s="17"/>
    </row>
    <row r="71" spans="1:10" ht="48.75" customHeight="1" thickBot="1">
      <c r="A71" s="7">
        <v>64</v>
      </c>
      <c r="B71" s="38" t="s">
        <v>40</v>
      </c>
      <c r="C71" s="36" t="s">
        <v>207</v>
      </c>
      <c r="D71" s="18">
        <v>200</v>
      </c>
      <c r="E71" s="14" t="s">
        <v>222</v>
      </c>
      <c r="F71" s="54">
        <v>200000</v>
      </c>
      <c r="G71" s="54">
        <v>300000</v>
      </c>
      <c r="H71" s="54">
        <v>300000</v>
      </c>
    </row>
    <row r="72" spans="1:10" ht="44.25" customHeight="1" thickBot="1">
      <c r="A72" s="8">
        <v>65</v>
      </c>
      <c r="B72" s="38" t="s">
        <v>40</v>
      </c>
      <c r="C72" s="36" t="s">
        <v>398</v>
      </c>
      <c r="D72" s="18"/>
      <c r="E72" s="7" t="s">
        <v>399</v>
      </c>
      <c r="F72" s="51">
        <f>F73</f>
        <v>9804000</v>
      </c>
      <c r="G72" s="51">
        <f>G73</f>
        <v>0</v>
      </c>
      <c r="H72" s="51">
        <f>H73</f>
        <v>0</v>
      </c>
      <c r="I72" s="20"/>
    </row>
    <row r="73" spans="1:10" ht="19.5" customHeight="1" thickBot="1">
      <c r="A73" s="7">
        <v>66</v>
      </c>
      <c r="B73" s="113" t="s">
        <v>40</v>
      </c>
      <c r="C73" s="47" t="s">
        <v>398</v>
      </c>
      <c r="D73" s="48">
        <v>800</v>
      </c>
      <c r="E73" s="14" t="s">
        <v>223</v>
      </c>
      <c r="F73" s="54">
        <v>9804000</v>
      </c>
      <c r="G73" s="51">
        <v>0</v>
      </c>
      <c r="H73" s="51">
        <v>0</v>
      </c>
    </row>
    <row r="74" spans="1:10" ht="50.25" customHeight="1" thickBot="1">
      <c r="A74" s="8">
        <v>67</v>
      </c>
      <c r="B74" s="36" t="s">
        <v>40</v>
      </c>
      <c r="C74" s="36" t="s">
        <v>114</v>
      </c>
      <c r="D74" s="18"/>
      <c r="E74" s="7" t="s">
        <v>19</v>
      </c>
      <c r="F74" s="52">
        <f>F75+F76+F77</f>
        <v>90945140.930000007</v>
      </c>
      <c r="G74" s="52">
        <f>G75+G76+G77</f>
        <v>116789627.02</v>
      </c>
      <c r="H74" s="52">
        <f>H75+H76+H77</f>
        <v>159399004.63</v>
      </c>
    </row>
    <row r="75" spans="1:10" ht="117.75" customHeight="1" thickBot="1">
      <c r="A75" s="7">
        <v>68</v>
      </c>
      <c r="B75" s="47" t="s">
        <v>40</v>
      </c>
      <c r="C75" s="47" t="s">
        <v>114</v>
      </c>
      <c r="D75" s="48">
        <v>100</v>
      </c>
      <c r="E75" s="14" t="s">
        <v>221</v>
      </c>
      <c r="F75" s="55">
        <v>72420520.930000007</v>
      </c>
      <c r="G75" s="52">
        <v>88589627.019999996</v>
      </c>
      <c r="H75" s="52">
        <v>108589627.02</v>
      </c>
      <c r="I75" s="23"/>
    </row>
    <row r="76" spans="1:10" ht="45" customHeight="1" thickBot="1">
      <c r="A76" s="8">
        <v>69</v>
      </c>
      <c r="B76" s="47" t="s">
        <v>40</v>
      </c>
      <c r="C76" s="47" t="s">
        <v>114</v>
      </c>
      <c r="D76" s="48">
        <v>200</v>
      </c>
      <c r="E76" s="14" t="s">
        <v>222</v>
      </c>
      <c r="F76" s="55">
        <v>13132620</v>
      </c>
      <c r="G76" s="52">
        <v>28200000</v>
      </c>
      <c r="H76" s="52">
        <v>50809377.609999999</v>
      </c>
    </row>
    <row r="77" spans="1:10" ht="17.25" customHeight="1" thickBot="1">
      <c r="A77" s="7">
        <v>70</v>
      </c>
      <c r="B77" s="36" t="s">
        <v>40</v>
      </c>
      <c r="C77" s="36" t="s">
        <v>114</v>
      </c>
      <c r="D77" s="18">
        <v>800</v>
      </c>
      <c r="E77" s="7" t="s">
        <v>223</v>
      </c>
      <c r="F77" s="52">
        <v>5392000</v>
      </c>
      <c r="G77" s="52">
        <v>0</v>
      </c>
      <c r="H77" s="52">
        <v>0</v>
      </c>
    </row>
    <row r="78" spans="1:10" ht="46.5" customHeight="1" thickBot="1">
      <c r="A78" s="8">
        <v>71</v>
      </c>
      <c r="B78" s="36" t="s">
        <v>40</v>
      </c>
      <c r="C78" s="36" t="s">
        <v>67</v>
      </c>
      <c r="D78" s="18"/>
      <c r="E78" s="7" t="s">
        <v>70</v>
      </c>
      <c r="F78" s="55">
        <f>F79+F80</f>
        <v>6211177.5700000003</v>
      </c>
      <c r="G78" s="55">
        <f>G79+G80</f>
        <v>6211177.5700000003</v>
      </c>
      <c r="H78" s="55">
        <f>H79+H80</f>
        <v>6211177.5700000003</v>
      </c>
    </row>
    <row r="79" spans="1:10" ht="117.75" customHeight="1" thickBot="1">
      <c r="A79" s="7">
        <v>72</v>
      </c>
      <c r="B79" s="47" t="s">
        <v>40</v>
      </c>
      <c r="C79" s="47" t="s">
        <v>67</v>
      </c>
      <c r="D79" s="48">
        <v>100</v>
      </c>
      <c r="E79" s="14" t="s">
        <v>221</v>
      </c>
      <c r="F79" s="55">
        <v>6122177.5700000003</v>
      </c>
      <c r="G79" s="52">
        <v>6122177.5700000003</v>
      </c>
      <c r="H79" s="52">
        <v>6122177.5700000003</v>
      </c>
      <c r="I79" s="24"/>
    </row>
    <row r="80" spans="1:10" ht="49.5" customHeight="1" thickBot="1">
      <c r="A80" s="8">
        <v>73</v>
      </c>
      <c r="B80" s="36" t="s">
        <v>40</v>
      </c>
      <c r="C80" s="36" t="s">
        <v>67</v>
      </c>
      <c r="D80" s="18">
        <v>200</v>
      </c>
      <c r="E80" s="7" t="s">
        <v>222</v>
      </c>
      <c r="F80" s="52">
        <v>89000</v>
      </c>
      <c r="G80" s="52">
        <v>89000</v>
      </c>
      <c r="H80" s="52">
        <v>89000</v>
      </c>
    </row>
    <row r="81" spans="1:8" s="17" customFormat="1" ht="133.5" customHeight="1" thickBot="1">
      <c r="A81" s="7">
        <v>74</v>
      </c>
      <c r="B81" s="36" t="s">
        <v>40</v>
      </c>
      <c r="C81" s="36" t="s">
        <v>146</v>
      </c>
      <c r="D81" s="18"/>
      <c r="E81" s="7" t="s">
        <v>291</v>
      </c>
      <c r="F81" s="52">
        <f>SUM(F82)</f>
        <v>200</v>
      </c>
      <c r="G81" s="52">
        <f>SUM(G82)</f>
        <v>200</v>
      </c>
      <c r="H81" s="52">
        <f>SUM(H82)</f>
        <v>200</v>
      </c>
    </row>
    <row r="82" spans="1:8" ht="46.5" customHeight="1" thickBot="1">
      <c r="A82" s="8">
        <v>75</v>
      </c>
      <c r="B82" s="36" t="s">
        <v>40</v>
      </c>
      <c r="C82" s="36" t="s">
        <v>146</v>
      </c>
      <c r="D82" s="18">
        <v>200</v>
      </c>
      <c r="E82" s="7" t="s">
        <v>222</v>
      </c>
      <c r="F82" s="52">
        <v>200</v>
      </c>
      <c r="G82" s="52">
        <v>200</v>
      </c>
      <c r="H82" s="52">
        <v>200</v>
      </c>
    </row>
    <row r="83" spans="1:8" ht="60" customHeight="1" thickBot="1">
      <c r="A83" s="7">
        <v>76</v>
      </c>
      <c r="B83" s="36" t="s">
        <v>40</v>
      </c>
      <c r="C83" s="36" t="s">
        <v>147</v>
      </c>
      <c r="D83" s="18"/>
      <c r="E83" s="14" t="s">
        <v>195</v>
      </c>
      <c r="F83" s="52">
        <f>F84+F85</f>
        <v>125800</v>
      </c>
      <c r="G83" s="52">
        <f>G84+G85</f>
        <v>130800</v>
      </c>
      <c r="H83" s="52">
        <f>H84+H85</f>
        <v>136000</v>
      </c>
    </row>
    <row r="84" spans="1:8" ht="119.25" customHeight="1" thickBot="1">
      <c r="A84" s="8">
        <v>77</v>
      </c>
      <c r="B84" s="47" t="s">
        <v>40</v>
      </c>
      <c r="C84" s="47" t="s">
        <v>147</v>
      </c>
      <c r="D84" s="48">
        <v>100</v>
      </c>
      <c r="E84" s="14" t="s">
        <v>221</v>
      </c>
      <c r="F84" s="55">
        <v>96620.58</v>
      </c>
      <c r="G84" s="52">
        <v>100460.83</v>
      </c>
      <c r="H84" s="52">
        <v>104454.69</v>
      </c>
    </row>
    <row r="85" spans="1:8" ht="57.75" thickBot="1">
      <c r="A85" s="7">
        <v>78</v>
      </c>
      <c r="B85" s="47" t="s">
        <v>40</v>
      </c>
      <c r="C85" s="47" t="s">
        <v>147</v>
      </c>
      <c r="D85" s="110">
        <v>200</v>
      </c>
      <c r="E85" s="14" t="s">
        <v>222</v>
      </c>
      <c r="F85" s="55">
        <v>29179.42</v>
      </c>
      <c r="G85" s="52">
        <v>30339.17</v>
      </c>
      <c r="H85" s="52">
        <v>31545.31</v>
      </c>
    </row>
    <row r="86" spans="1:8" ht="25.5" customHeight="1" thickBot="1">
      <c r="A86" s="8">
        <v>79</v>
      </c>
      <c r="B86" s="105" t="s">
        <v>395</v>
      </c>
      <c r="C86" s="105"/>
      <c r="D86" s="106"/>
      <c r="E86" s="16" t="s">
        <v>392</v>
      </c>
      <c r="F86" s="52">
        <f t="shared" ref="F86:H89" si="3">F87</f>
        <v>1808100</v>
      </c>
      <c r="G86" s="52">
        <f t="shared" si="3"/>
        <v>1982100</v>
      </c>
      <c r="H86" s="52">
        <f t="shared" si="3"/>
        <v>2054100</v>
      </c>
    </row>
    <row r="87" spans="1:8" ht="33.75" customHeight="1" thickBot="1">
      <c r="A87" s="7">
        <v>80</v>
      </c>
      <c r="B87" s="105" t="s">
        <v>396</v>
      </c>
      <c r="C87" s="105"/>
      <c r="D87" s="106"/>
      <c r="E87" s="16" t="s">
        <v>393</v>
      </c>
      <c r="F87" s="52">
        <f t="shared" si="3"/>
        <v>1808100</v>
      </c>
      <c r="G87" s="52">
        <f t="shared" si="3"/>
        <v>1982100</v>
      </c>
      <c r="H87" s="52">
        <f t="shared" si="3"/>
        <v>2054100</v>
      </c>
    </row>
    <row r="88" spans="1:8" ht="72" thickBot="1">
      <c r="A88" s="8">
        <v>81</v>
      </c>
      <c r="B88" s="105" t="s">
        <v>396</v>
      </c>
      <c r="C88" s="39" t="s">
        <v>69</v>
      </c>
      <c r="D88" s="107"/>
      <c r="E88" s="7" t="s">
        <v>408</v>
      </c>
      <c r="F88" s="52">
        <f t="shared" si="3"/>
        <v>1808100</v>
      </c>
      <c r="G88" s="52">
        <f t="shared" si="3"/>
        <v>1982100</v>
      </c>
      <c r="H88" s="52">
        <f t="shared" si="3"/>
        <v>2054100</v>
      </c>
    </row>
    <row r="89" spans="1:8" ht="72" thickBot="1">
      <c r="A89" s="7">
        <v>82</v>
      </c>
      <c r="B89" s="105" t="s">
        <v>396</v>
      </c>
      <c r="C89" s="39" t="s">
        <v>76</v>
      </c>
      <c r="D89" s="107"/>
      <c r="E89" s="16" t="s">
        <v>410</v>
      </c>
      <c r="F89" s="52">
        <f t="shared" si="3"/>
        <v>1808100</v>
      </c>
      <c r="G89" s="52">
        <f t="shared" si="3"/>
        <v>1982100</v>
      </c>
      <c r="H89" s="52">
        <f t="shared" si="3"/>
        <v>2054100</v>
      </c>
    </row>
    <row r="90" spans="1:8" ht="57.75" thickBot="1">
      <c r="A90" s="8">
        <v>83</v>
      </c>
      <c r="B90" s="105" t="s">
        <v>396</v>
      </c>
      <c r="C90" s="39" t="s">
        <v>397</v>
      </c>
      <c r="D90" s="107"/>
      <c r="E90" s="16" t="s">
        <v>394</v>
      </c>
      <c r="F90" s="52">
        <f>F91+F92</f>
        <v>1808100</v>
      </c>
      <c r="G90" s="52">
        <f>G91+G92</f>
        <v>1982100</v>
      </c>
      <c r="H90" s="52">
        <f>H91+H92</f>
        <v>2054100</v>
      </c>
    </row>
    <row r="91" spans="1:8" ht="57.75" customHeight="1" thickBot="1">
      <c r="A91" s="7">
        <v>84</v>
      </c>
      <c r="B91" s="105" t="s">
        <v>396</v>
      </c>
      <c r="C91" s="39" t="s">
        <v>397</v>
      </c>
      <c r="D91" s="107">
        <v>100</v>
      </c>
      <c r="E91" s="16" t="s">
        <v>221</v>
      </c>
      <c r="F91" s="52">
        <v>1680783.19</v>
      </c>
      <c r="G91" s="52">
        <v>1680783.19</v>
      </c>
      <c r="H91" s="52">
        <v>1680783.19</v>
      </c>
    </row>
    <row r="92" spans="1:8" ht="48" customHeight="1" thickBot="1">
      <c r="A92" s="8">
        <v>85</v>
      </c>
      <c r="B92" s="105" t="s">
        <v>396</v>
      </c>
      <c r="C92" s="39" t="s">
        <v>397</v>
      </c>
      <c r="D92" s="107">
        <v>200</v>
      </c>
      <c r="E92" s="16" t="s">
        <v>222</v>
      </c>
      <c r="F92" s="52">
        <v>127316.81</v>
      </c>
      <c r="G92" s="52">
        <v>301316.81</v>
      </c>
      <c r="H92" s="52">
        <v>373316.81</v>
      </c>
    </row>
    <row r="93" spans="1:8" ht="60" customHeight="1" thickBot="1">
      <c r="A93" s="7">
        <v>86</v>
      </c>
      <c r="B93" s="36" t="s">
        <v>41</v>
      </c>
      <c r="C93" s="36"/>
      <c r="D93" s="18"/>
      <c r="E93" s="7" t="s">
        <v>273</v>
      </c>
      <c r="F93" s="51">
        <f>SUM(F94,F99,F121)</f>
        <v>19913100</v>
      </c>
      <c r="G93" s="51">
        <f>SUM(G94,G99,G121)</f>
        <v>13427200</v>
      </c>
      <c r="H93" s="51">
        <f>SUM(H94,H99,H121)</f>
        <v>13427200</v>
      </c>
    </row>
    <row r="94" spans="1:8" ht="17.25" customHeight="1" thickBot="1">
      <c r="A94" s="8">
        <v>87</v>
      </c>
      <c r="B94" s="36" t="s">
        <v>42</v>
      </c>
      <c r="C94" s="36"/>
      <c r="D94" s="18"/>
      <c r="E94" s="7" t="s">
        <v>227</v>
      </c>
      <c r="F94" s="51">
        <f t="shared" ref="F94:H97" si="4">SUM(F95)</f>
        <v>100000</v>
      </c>
      <c r="G94" s="51">
        <f t="shared" si="4"/>
        <v>100000</v>
      </c>
      <c r="H94" s="51">
        <f t="shared" si="4"/>
        <v>100000</v>
      </c>
    </row>
    <row r="95" spans="1:8" ht="72" thickBot="1">
      <c r="A95" s="7">
        <v>88</v>
      </c>
      <c r="B95" s="36" t="s">
        <v>42</v>
      </c>
      <c r="C95" s="36" t="s">
        <v>69</v>
      </c>
      <c r="D95" s="18"/>
      <c r="E95" s="7" t="s">
        <v>408</v>
      </c>
      <c r="F95" s="51">
        <f t="shared" si="4"/>
        <v>100000</v>
      </c>
      <c r="G95" s="51">
        <f t="shared" si="4"/>
        <v>100000</v>
      </c>
      <c r="H95" s="51">
        <f t="shared" si="4"/>
        <v>100000</v>
      </c>
    </row>
    <row r="96" spans="1:8" ht="72" thickBot="1">
      <c r="A96" s="8">
        <v>89</v>
      </c>
      <c r="B96" s="36" t="s">
        <v>42</v>
      </c>
      <c r="C96" s="36" t="s">
        <v>76</v>
      </c>
      <c r="D96" s="18"/>
      <c r="E96" s="16" t="s">
        <v>410</v>
      </c>
      <c r="F96" s="51">
        <f>F97</f>
        <v>100000</v>
      </c>
      <c r="G96" s="51">
        <f>G97</f>
        <v>100000</v>
      </c>
      <c r="H96" s="51">
        <f>H97</f>
        <v>100000</v>
      </c>
    </row>
    <row r="97" spans="1:8" ht="102.75" customHeight="1" thickBot="1">
      <c r="A97" s="7">
        <v>90</v>
      </c>
      <c r="B97" s="36" t="s">
        <v>42</v>
      </c>
      <c r="C97" s="36" t="s">
        <v>179</v>
      </c>
      <c r="D97" s="18"/>
      <c r="E97" s="14" t="s">
        <v>77</v>
      </c>
      <c r="F97" s="51">
        <f t="shared" si="4"/>
        <v>100000</v>
      </c>
      <c r="G97" s="51">
        <f t="shared" si="4"/>
        <v>100000</v>
      </c>
      <c r="H97" s="51">
        <f t="shared" si="4"/>
        <v>100000</v>
      </c>
    </row>
    <row r="98" spans="1:8" ht="45" customHeight="1" thickBot="1">
      <c r="A98" s="8">
        <v>91</v>
      </c>
      <c r="B98" s="36" t="s">
        <v>42</v>
      </c>
      <c r="C98" s="36" t="s">
        <v>179</v>
      </c>
      <c r="D98" s="18">
        <v>200</v>
      </c>
      <c r="E98" s="14" t="s">
        <v>222</v>
      </c>
      <c r="F98" s="51">
        <v>100000</v>
      </c>
      <c r="G98" s="51">
        <v>100000</v>
      </c>
      <c r="H98" s="51">
        <v>100000</v>
      </c>
    </row>
    <row r="99" spans="1:8" ht="60.75" customHeight="1" thickBot="1">
      <c r="A99" s="7">
        <v>92</v>
      </c>
      <c r="B99" s="36" t="s">
        <v>43</v>
      </c>
      <c r="C99" s="36"/>
      <c r="D99" s="18"/>
      <c r="E99" s="7" t="s">
        <v>228</v>
      </c>
      <c r="F99" s="51">
        <f>F100</f>
        <v>19133000</v>
      </c>
      <c r="G99" s="51">
        <f>G100</f>
        <v>12640600</v>
      </c>
      <c r="H99" s="51">
        <f>H100</f>
        <v>12640600</v>
      </c>
    </row>
    <row r="100" spans="1:8" ht="72" thickBot="1">
      <c r="A100" s="8">
        <v>93</v>
      </c>
      <c r="B100" s="36" t="s">
        <v>43</v>
      </c>
      <c r="C100" s="36" t="s">
        <v>69</v>
      </c>
      <c r="D100" s="18"/>
      <c r="E100" s="7" t="s">
        <v>408</v>
      </c>
      <c r="F100" s="51">
        <f t="shared" ref="F100:H100" si="5">SUM(F101)</f>
        <v>19133000</v>
      </c>
      <c r="G100" s="51">
        <f t="shared" si="5"/>
        <v>12640600</v>
      </c>
      <c r="H100" s="51">
        <f t="shared" si="5"/>
        <v>12640600</v>
      </c>
    </row>
    <row r="101" spans="1:8" ht="72" thickBot="1">
      <c r="A101" s="7">
        <v>94</v>
      </c>
      <c r="B101" s="36" t="s">
        <v>43</v>
      </c>
      <c r="C101" s="36" t="s">
        <v>76</v>
      </c>
      <c r="D101" s="18"/>
      <c r="E101" s="16" t="s">
        <v>410</v>
      </c>
      <c r="F101" s="51">
        <f>F102+F104+F106+F108+F110+F112+F114+F116+F119</f>
        <v>19133000</v>
      </c>
      <c r="G101" s="51">
        <f>G102+G104+G106+G108+G110+G112+G114+G116+G119</f>
        <v>12640600</v>
      </c>
      <c r="H101" s="51">
        <f>SUM(H102,H104,H106,H108,H110,H114,H112,H116,H119)</f>
        <v>12640600</v>
      </c>
    </row>
    <row r="102" spans="1:8" ht="47.25" customHeight="1" thickBot="1">
      <c r="A102" s="8">
        <v>95</v>
      </c>
      <c r="B102" s="36" t="s">
        <v>43</v>
      </c>
      <c r="C102" s="36" t="s">
        <v>128</v>
      </c>
      <c r="D102" s="18"/>
      <c r="E102" s="7" t="s">
        <v>441</v>
      </c>
      <c r="F102" s="51">
        <f>SUM(F103)</f>
        <v>150000</v>
      </c>
      <c r="G102" s="51">
        <f>SUM(G103)</f>
        <v>150000</v>
      </c>
      <c r="H102" s="51">
        <f>SUM(H103)</f>
        <v>150000</v>
      </c>
    </row>
    <row r="103" spans="1:8" ht="45.75" customHeight="1" thickBot="1">
      <c r="A103" s="7">
        <v>96</v>
      </c>
      <c r="B103" s="36" t="s">
        <v>43</v>
      </c>
      <c r="C103" s="36" t="s">
        <v>128</v>
      </c>
      <c r="D103" s="18">
        <v>200</v>
      </c>
      <c r="E103" s="7" t="s">
        <v>222</v>
      </c>
      <c r="F103" s="51">
        <v>150000</v>
      </c>
      <c r="G103" s="51">
        <v>150000</v>
      </c>
      <c r="H103" s="51">
        <v>150000</v>
      </c>
    </row>
    <row r="104" spans="1:8" ht="93.75" customHeight="1" thickBot="1">
      <c r="A104" s="8">
        <v>97</v>
      </c>
      <c r="B104" s="36" t="s">
        <v>43</v>
      </c>
      <c r="C104" s="36" t="s">
        <v>129</v>
      </c>
      <c r="D104" s="18"/>
      <c r="E104" s="7" t="s">
        <v>442</v>
      </c>
      <c r="F104" s="54">
        <f>SUM(F105)</f>
        <v>850000</v>
      </c>
      <c r="G104" s="51">
        <f>SUM(G105)</f>
        <v>525600</v>
      </c>
      <c r="H104" s="51">
        <f>SUM(H105)</f>
        <v>525600</v>
      </c>
    </row>
    <row r="105" spans="1:8" ht="45" customHeight="1" thickBot="1">
      <c r="A105" s="7">
        <v>98</v>
      </c>
      <c r="B105" s="36" t="s">
        <v>43</v>
      </c>
      <c r="C105" s="36" t="s">
        <v>129</v>
      </c>
      <c r="D105" s="18">
        <v>200</v>
      </c>
      <c r="E105" s="7" t="s">
        <v>222</v>
      </c>
      <c r="F105" s="54">
        <v>850000</v>
      </c>
      <c r="G105" s="51">
        <v>525600</v>
      </c>
      <c r="H105" s="51">
        <v>525600</v>
      </c>
    </row>
    <row r="106" spans="1:8" ht="77.25" customHeight="1" thickBot="1">
      <c r="A106" s="8">
        <v>99</v>
      </c>
      <c r="B106" s="36" t="s">
        <v>43</v>
      </c>
      <c r="C106" s="36" t="s">
        <v>181</v>
      </c>
      <c r="D106" s="18"/>
      <c r="E106" s="19" t="s">
        <v>78</v>
      </c>
      <c r="F106" s="51">
        <f>SUM(F107)</f>
        <v>3604000</v>
      </c>
      <c r="G106" s="51">
        <f>SUM(G107)</f>
        <v>200000</v>
      </c>
      <c r="H106" s="51">
        <f>SUM(H107)</f>
        <v>200000</v>
      </c>
    </row>
    <row r="107" spans="1:8" ht="45" customHeight="1" thickBot="1">
      <c r="A107" s="7">
        <v>100</v>
      </c>
      <c r="B107" s="36" t="s">
        <v>43</v>
      </c>
      <c r="C107" s="36" t="s">
        <v>181</v>
      </c>
      <c r="D107" s="18">
        <v>200</v>
      </c>
      <c r="E107" s="7" t="s">
        <v>222</v>
      </c>
      <c r="F107" s="51">
        <v>3604000</v>
      </c>
      <c r="G107" s="51">
        <v>200000</v>
      </c>
      <c r="H107" s="51">
        <v>200000</v>
      </c>
    </row>
    <row r="108" spans="1:8" ht="36" customHeight="1" thickBot="1">
      <c r="A108" s="8">
        <v>101</v>
      </c>
      <c r="B108" s="36" t="s">
        <v>43</v>
      </c>
      <c r="C108" s="36" t="s">
        <v>182</v>
      </c>
      <c r="D108" s="18"/>
      <c r="E108" s="19" t="s">
        <v>79</v>
      </c>
      <c r="F108" s="51">
        <f>SUM(F109)</f>
        <v>3424000</v>
      </c>
      <c r="G108" s="51">
        <f>SUM(G109)</f>
        <v>200000</v>
      </c>
      <c r="H108" s="51">
        <f>SUM(H109)</f>
        <v>200000</v>
      </c>
    </row>
    <row r="109" spans="1:8" ht="45" customHeight="1" thickBot="1">
      <c r="A109" s="7">
        <v>102</v>
      </c>
      <c r="B109" s="36" t="s">
        <v>43</v>
      </c>
      <c r="C109" s="36" t="s">
        <v>182</v>
      </c>
      <c r="D109" s="18">
        <v>200</v>
      </c>
      <c r="E109" s="7" t="s">
        <v>222</v>
      </c>
      <c r="F109" s="51">
        <v>3424000</v>
      </c>
      <c r="G109" s="51">
        <v>200000</v>
      </c>
      <c r="H109" s="51">
        <v>200000</v>
      </c>
    </row>
    <row r="110" spans="1:8" ht="45.75" customHeight="1" thickBot="1">
      <c r="A110" s="8">
        <v>103</v>
      </c>
      <c r="B110" s="36" t="s">
        <v>43</v>
      </c>
      <c r="C110" s="36" t="s">
        <v>130</v>
      </c>
      <c r="D110" s="18"/>
      <c r="E110" s="19" t="s">
        <v>443</v>
      </c>
      <c r="F110" s="51">
        <f>SUM(F111)</f>
        <v>500000</v>
      </c>
      <c r="G110" s="51">
        <f>SUM(G111)</f>
        <v>500000</v>
      </c>
      <c r="H110" s="51">
        <f>SUM(H111)</f>
        <v>500000</v>
      </c>
    </row>
    <row r="111" spans="1:8" ht="45" customHeight="1" thickBot="1">
      <c r="A111" s="7">
        <v>104</v>
      </c>
      <c r="B111" s="36" t="s">
        <v>43</v>
      </c>
      <c r="C111" s="36" t="s">
        <v>130</v>
      </c>
      <c r="D111" s="18">
        <v>200</v>
      </c>
      <c r="E111" s="7" t="s">
        <v>222</v>
      </c>
      <c r="F111" s="51">
        <v>500000</v>
      </c>
      <c r="G111" s="51">
        <v>500000</v>
      </c>
      <c r="H111" s="51">
        <v>500000</v>
      </c>
    </row>
    <row r="112" spans="1:8" ht="60.75" customHeight="1" thickBot="1">
      <c r="A112" s="8">
        <v>105</v>
      </c>
      <c r="B112" s="36" t="s">
        <v>43</v>
      </c>
      <c r="C112" s="36" t="s">
        <v>131</v>
      </c>
      <c r="D112" s="18"/>
      <c r="E112" s="19" t="s">
        <v>444</v>
      </c>
      <c r="F112" s="51">
        <f>SUM(F113)</f>
        <v>100000</v>
      </c>
      <c r="G112" s="51">
        <f>SUM(G113)</f>
        <v>100000</v>
      </c>
      <c r="H112" s="51">
        <f>SUM(H113)</f>
        <v>100000</v>
      </c>
    </row>
    <row r="113" spans="1:8" ht="45" customHeight="1" thickBot="1">
      <c r="A113" s="7">
        <v>106</v>
      </c>
      <c r="B113" s="36" t="s">
        <v>43</v>
      </c>
      <c r="C113" s="36" t="s">
        <v>131</v>
      </c>
      <c r="D113" s="18">
        <v>200</v>
      </c>
      <c r="E113" s="7" t="s">
        <v>222</v>
      </c>
      <c r="F113" s="51">
        <v>100000</v>
      </c>
      <c r="G113" s="51">
        <v>100000</v>
      </c>
      <c r="H113" s="51">
        <v>100000</v>
      </c>
    </row>
    <row r="114" spans="1:8" ht="65.25" customHeight="1" thickBot="1">
      <c r="A114" s="8">
        <v>107</v>
      </c>
      <c r="B114" s="36" t="s">
        <v>43</v>
      </c>
      <c r="C114" s="36" t="s">
        <v>177</v>
      </c>
      <c r="D114" s="18"/>
      <c r="E114" s="7" t="s">
        <v>208</v>
      </c>
      <c r="F114" s="54">
        <f>SUM(F115)</f>
        <v>436000</v>
      </c>
      <c r="G114" s="51">
        <f>SUM(G115)</f>
        <v>896000</v>
      </c>
      <c r="H114" s="51">
        <f>SUM(H115)</f>
        <v>896000</v>
      </c>
    </row>
    <row r="115" spans="1:8" ht="45" customHeight="1" thickBot="1">
      <c r="A115" s="7">
        <v>108</v>
      </c>
      <c r="B115" s="47" t="s">
        <v>43</v>
      </c>
      <c r="C115" s="47" t="s">
        <v>177</v>
      </c>
      <c r="D115" s="48">
        <v>200</v>
      </c>
      <c r="E115" s="14" t="s">
        <v>222</v>
      </c>
      <c r="F115" s="54">
        <v>436000</v>
      </c>
      <c r="G115" s="51">
        <v>896000</v>
      </c>
      <c r="H115" s="51">
        <v>896000</v>
      </c>
    </row>
    <row r="116" spans="1:8" ht="76.5" customHeight="1" thickBot="1">
      <c r="A116" s="8">
        <v>109</v>
      </c>
      <c r="B116" s="36" t="s">
        <v>43</v>
      </c>
      <c r="C116" s="36" t="s">
        <v>178</v>
      </c>
      <c r="D116" s="18"/>
      <c r="E116" s="7" t="s">
        <v>445</v>
      </c>
      <c r="F116" s="51">
        <f>F117+F118</f>
        <v>9969000</v>
      </c>
      <c r="G116" s="51">
        <f>G117+G118</f>
        <v>9969000</v>
      </c>
      <c r="H116" s="51">
        <f>H117+H118</f>
        <v>9969000</v>
      </c>
    </row>
    <row r="117" spans="1:8" ht="116.25" customHeight="1" thickBot="1">
      <c r="A117" s="7">
        <v>110</v>
      </c>
      <c r="B117" s="36" t="s">
        <v>43</v>
      </c>
      <c r="C117" s="36" t="s">
        <v>178</v>
      </c>
      <c r="D117" s="18">
        <v>100</v>
      </c>
      <c r="E117" s="7" t="s">
        <v>221</v>
      </c>
      <c r="F117" s="51">
        <v>8259000</v>
      </c>
      <c r="G117" s="51">
        <v>8259000</v>
      </c>
      <c r="H117" s="51">
        <v>8259000</v>
      </c>
    </row>
    <row r="118" spans="1:8" ht="45" customHeight="1" thickBot="1">
      <c r="A118" s="8">
        <v>111</v>
      </c>
      <c r="B118" s="36" t="s">
        <v>43</v>
      </c>
      <c r="C118" s="36" t="s">
        <v>178</v>
      </c>
      <c r="D118" s="18">
        <v>200</v>
      </c>
      <c r="E118" s="7" t="s">
        <v>222</v>
      </c>
      <c r="F118" s="51">
        <v>1710000</v>
      </c>
      <c r="G118" s="51">
        <v>1710000</v>
      </c>
      <c r="H118" s="51">
        <v>1710000</v>
      </c>
    </row>
    <row r="119" spans="1:8" ht="34.5" customHeight="1" thickBot="1">
      <c r="A119" s="7">
        <v>112</v>
      </c>
      <c r="B119" s="36" t="s">
        <v>43</v>
      </c>
      <c r="C119" s="36" t="s">
        <v>180</v>
      </c>
      <c r="D119" s="18"/>
      <c r="E119" s="7" t="s">
        <v>127</v>
      </c>
      <c r="F119" s="51">
        <f>SUM(F120)</f>
        <v>100000</v>
      </c>
      <c r="G119" s="51">
        <f>SUM(G120)</f>
        <v>100000</v>
      </c>
      <c r="H119" s="51">
        <f>SUM(H120)</f>
        <v>100000</v>
      </c>
    </row>
    <row r="120" spans="1:8" ht="45" customHeight="1" thickBot="1">
      <c r="A120" s="8">
        <v>113</v>
      </c>
      <c r="B120" s="36" t="s">
        <v>43</v>
      </c>
      <c r="C120" s="36" t="s">
        <v>180</v>
      </c>
      <c r="D120" s="18">
        <v>200</v>
      </c>
      <c r="E120" s="7" t="s">
        <v>222</v>
      </c>
      <c r="F120" s="51">
        <v>100000</v>
      </c>
      <c r="G120" s="51">
        <v>100000</v>
      </c>
      <c r="H120" s="51">
        <v>100000</v>
      </c>
    </row>
    <row r="121" spans="1:8" ht="45" customHeight="1" thickBot="1">
      <c r="A121" s="7">
        <v>114</v>
      </c>
      <c r="B121" s="36" t="s">
        <v>110</v>
      </c>
      <c r="C121" s="36"/>
      <c r="D121" s="18"/>
      <c r="E121" s="7" t="s">
        <v>111</v>
      </c>
      <c r="F121" s="51">
        <f t="shared" ref="F121:H122" si="6">SUM(F122)</f>
        <v>680100</v>
      </c>
      <c r="G121" s="51">
        <f t="shared" si="6"/>
        <v>686600</v>
      </c>
      <c r="H121" s="51">
        <f t="shared" si="6"/>
        <v>686600</v>
      </c>
    </row>
    <row r="122" spans="1:8" ht="74.25" customHeight="1" thickBot="1">
      <c r="A122" s="8">
        <v>115</v>
      </c>
      <c r="B122" s="36" t="s">
        <v>110</v>
      </c>
      <c r="C122" s="36" t="s">
        <v>69</v>
      </c>
      <c r="D122" s="18"/>
      <c r="E122" s="7" t="s">
        <v>408</v>
      </c>
      <c r="F122" s="51">
        <f t="shared" si="6"/>
        <v>680100</v>
      </c>
      <c r="G122" s="51">
        <f t="shared" si="6"/>
        <v>686600</v>
      </c>
      <c r="H122" s="51">
        <f t="shared" si="6"/>
        <v>686600</v>
      </c>
    </row>
    <row r="123" spans="1:8" ht="72.75" customHeight="1" thickBot="1">
      <c r="A123" s="7">
        <v>116</v>
      </c>
      <c r="B123" s="36" t="s">
        <v>110</v>
      </c>
      <c r="C123" s="36" t="s">
        <v>76</v>
      </c>
      <c r="D123" s="18"/>
      <c r="E123" s="16" t="s">
        <v>410</v>
      </c>
      <c r="F123" s="51">
        <f>F124+F126+F128+F130+F132+F134</f>
        <v>680100</v>
      </c>
      <c r="G123" s="51">
        <f>G124+G126+G128+G130+G132+G134</f>
        <v>686600</v>
      </c>
      <c r="H123" s="51">
        <f>H124+H126+H128+H130+H132+H134</f>
        <v>686600</v>
      </c>
    </row>
    <row r="124" spans="1:8" ht="86.25" customHeight="1" thickBot="1">
      <c r="A124" s="8">
        <v>117</v>
      </c>
      <c r="B124" s="36" t="s">
        <v>110</v>
      </c>
      <c r="C124" s="36" t="s">
        <v>132</v>
      </c>
      <c r="D124" s="18"/>
      <c r="E124" s="7" t="s">
        <v>446</v>
      </c>
      <c r="F124" s="51">
        <f>SUM(F125)</f>
        <v>456000</v>
      </c>
      <c r="G124" s="51">
        <f>SUM(G125)</f>
        <v>456000</v>
      </c>
      <c r="H124" s="51">
        <f>SUM(H125)</f>
        <v>456000</v>
      </c>
    </row>
    <row r="125" spans="1:8" ht="45" customHeight="1" thickBot="1">
      <c r="A125" s="7">
        <v>118</v>
      </c>
      <c r="B125" s="47" t="s">
        <v>110</v>
      </c>
      <c r="C125" s="47" t="s">
        <v>132</v>
      </c>
      <c r="D125" s="48">
        <v>200</v>
      </c>
      <c r="E125" s="14" t="s">
        <v>222</v>
      </c>
      <c r="F125" s="54">
        <v>456000</v>
      </c>
      <c r="G125" s="51">
        <v>456000</v>
      </c>
      <c r="H125" s="51">
        <v>456000</v>
      </c>
    </row>
    <row r="126" spans="1:8" ht="48" customHeight="1" thickBot="1">
      <c r="A126" s="8">
        <v>119</v>
      </c>
      <c r="B126" s="36" t="s">
        <v>110</v>
      </c>
      <c r="C126" s="36" t="s">
        <v>183</v>
      </c>
      <c r="D126" s="18"/>
      <c r="E126" s="16" t="s">
        <v>112</v>
      </c>
      <c r="F126" s="51">
        <f>SUM(F127)</f>
        <v>201000</v>
      </c>
      <c r="G126" s="51">
        <f>SUM(G127)</f>
        <v>210000</v>
      </c>
      <c r="H126" s="51">
        <f>SUM(H127)</f>
        <v>210000</v>
      </c>
    </row>
    <row r="127" spans="1:8" ht="63.75" customHeight="1" thickBot="1">
      <c r="A127" s="7">
        <v>120</v>
      </c>
      <c r="B127" s="36" t="s">
        <v>110</v>
      </c>
      <c r="C127" s="36" t="s">
        <v>183</v>
      </c>
      <c r="D127" s="18">
        <v>600</v>
      </c>
      <c r="E127" s="7" t="s">
        <v>224</v>
      </c>
      <c r="F127" s="51">
        <v>201000</v>
      </c>
      <c r="G127" s="51">
        <v>210000</v>
      </c>
      <c r="H127" s="51">
        <v>210000</v>
      </c>
    </row>
    <row r="128" spans="1:8" ht="30.75" customHeight="1" thickBot="1">
      <c r="A128" s="8">
        <v>121</v>
      </c>
      <c r="B128" s="36" t="s">
        <v>110</v>
      </c>
      <c r="C128" s="36" t="s">
        <v>295</v>
      </c>
      <c r="D128" s="18"/>
      <c r="E128" s="7" t="s">
        <v>296</v>
      </c>
      <c r="F128" s="51">
        <f>SUM(F129)</f>
        <v>5000</v>
      </c>
      <c r="G128" s="51">
        <f>SUM(G129)</f>
        <v>5000</v>
      </c>
      <c r="H128" s="51">
        <f>SUM(H129)</f>
        <v>5000</v>
      </c>
    </row>
    <row r="129" spans="1:8" ht="47.25" customHeight="1" thickBot="1">
      <c r="A129" s="7">
        <v>122</v>
      </c>
      <c r="B129" s="36" t="s">
        <v>110</v>
      </c>
      <c r="C129" s="36" t="s">
        <v>295</v>
      </c>
      <c r="D129" s="18">
        <v>200</v>
      </c>
      <c r="E129" s="7" t="s">
        <v>222</v>
      </c>
      <c r="F129" s="51">
        <v>5000</v>
      </c>
      <c r="G129" s="51">
        <v>5000</v>
      </c>
      <c r="H129" s="51">
        <v>5000</v>
      </c>
    </row>
    <row r="130" spans="1:8" ht="29.25" thickBot="1">
      <c r="A130" s="8">
        <v>123</v>
      </c>
      <c r="B130" s="36" t="s">
        <v>110</v>
      </c>
      <c r="C130" s="36" t="s">
        <v>371</v>
      </c>
      <c r="D130" s="18"/>
      <c r="E130" s="7" t="s">
        <v>372</v>
      </c>
      <c r="F130" s="51">
        <f>F131</f>
        <v>8100</v>
      </c>
      <c r="G130" s="51">
        <f>G131</f>
        <v>5600</v>
      </c>
      <c r="H130" s="51">
        <f>H131</f>
        <v>5600</v>
      </c>
    </row>
    <row r="131" spans="1:8" ht="47.25" customHeight="1" thickBot="1">
      <c r="A131" s="7">
        <v>124</v>
      </c>
      <c r="B131" s="36" t="s">
        <v>110</v>
      </c>
      <c r="C131" s="36" t="s">
        <v>371</v>
      </c>
      <c r="D131" s="18">
        <v>200</v>
      </c>
      <c r="E131" s="7" t="s">
        <v>222</v>
      </c>
      <c r="F131" s="51">
        <v>8100</v>
      </c>
      <c r="G131" s="51">
        <v>5600</v>
      </c>
      <c r="H131" s="51">
        <v>5600</v>
      </c>
    </row>
    <row r="132" spans="1:8" ht="63" customHeight="1" thickBot="1">
      <c r="A132" s="8">
        <v>125</v>
      </c>
      <c r="B132" s="36" t="s">
        <v>110</v>
      </c>
      <c r="C132" s="41" t="s">
        <v>219</v>
      </c>
      <c r="D132" s="18"/>
      <c r="E132" s="8" t="s">
        <v>447</v>
      </c>
      <c r="F132" s="51">
        <f>SUM(F133)</f>
        <v>5000</v>
      </c>
      <c r="G132" s="51">
        <f>SUM(G133)</f>
        <v>5000</v>
      </c>
      <c r="H132" s="51">
        <f>SUM(H133)</f>
        <v>5000</v>
      </c>
    </row>
    <row r="133" spans="1:8" ht="45" customHeight="1" thickBot="1">
      <c r="A133" s="7">
        <v>126</v>
      </c>
      <c r="B133" s="36" t="s">
        <v>110</v>
      </c>
      <c r="C133" s="41" t="s">
        <v>219</v>
      </c>
      <c r="D133" s="18">
        <v>200</v>
      </c>
      <c r="E133" s="7" t="s">
        <v>222</v>
      </c>
      <c r="F133" s="51">
        <v>5000</v>
      </c>
      <c r="G133" s="51">
        <v>5000</v>
      </c>
      <c r="H133" s="51">
        <v>5000</v>
      </c>
    </row>
    <row r="134" spans="1:8" ht="60.75" customHeight="1" thickBot="1">
      <c r="A134" s="8">
        <v>127</v>
      </c>
      <c r="B134" s="36" t="s">
        <v>110</v>
      </c>
      <c r="C134" s="42" t="s">
        <v>220</v>
      </c>
      <c r="D134" s="18"/>
      <c r="E134" s="8" t="s">
        <v>448</v>
      </c>
      <c r="F134" s="51">
        <f>SUM(F135)</f>
        <v>5000</v>
      </c>
      <c r="G134" s="51">
        <f>SUM(G135)</f>
        <v>5000</v>
      </c>
      <c r="H134" s="51">
        <f>SUM(H135)</f>
        <v>5000</v>
      </c>
    </row>
    <row r="135" spans="1:8" ht="45" customHeight="1" thickBot="1">
      <c r="A135" s="7">
        <v>128</v>
      </c>
      <c r="B135" s="36" t="s">
        <v>110</v>
      </c>
      <c r="C135" s="42" t="s">
        <v>220</v>
      </c>
      <c r="D135" s="18">
        <v>200</v>
      </c>
      <c r="E135" s="7" t="s">
        <v>222</v>
      </c>
      <c r="F135" s="51">
        <v>5000</v>
      </c>
      <c r="G135" s="51">
        <v>5000</v>
      </c>
      <c r="H135" s="51">
        <v>5000</v>
      </c>
    </row>
    <row r="136" spans="1:8" ht="29.25" thickBot="1">
      <c r="A136" s="8">
        <v>129</v>
      </c>
      <c r="B136" s="36" t="s">
        <v>44</v>
      </c>
      <c r="C136" s="36"/>
      <c r="D136" s="18"/>
      <c r="E136" s="7" t="s">
        <v>274</v>
      </c>
      <c r="F136" s="51">
        <f>F137+F143+F150+F155+F161+F177</f>
        <v>140835706.08999997</v>
      </c>
      <c r="G136" s="51">
        <f>G137+G143+G150+G155+G161+G177</f>
        <v>124142406.09</v>
      </c>
      <c r="H136" s="51">
        <f>H137+H143+H150+H155+H161+H177</f>
        <v>130012606.09</v>
      </c>
    </row>
    <row r="137" spans="1:8" ht="21.75" customHeight="1" thickBot="1">
      <c r="A137" s="7">
        <v>130</v>
      </c>
      <c r="B137" s="36" t="s">
        <v>45</v>
      </c>
      <c r="C137" s="36"/>
      <c r="D137" s="18"/>
      <c r="E137" s="7" t="s">
        <v>2</v>
      </c>
      <c r="F137" s="52">
        <f t="shared" ref="F137:G139" si="7">SUM(F138)</f>
        <v>662800</v>
      </c>
      <c r="G137" s="52">
        <f t="shared" si="7"/>
        <v>662800</v>
      </c>
      <c r="H137" s="52">
        <f>SUM(H138)</f>
        <v>662800</v>
      </c>
    </row>
    <row r="138" spans="1:8" ht="31.5" customHeight="1" thickBot="1">
      <c r="A138" s="8">
        <v>131</v>
      </c>
      <c r="B138" s="36" t="s">
        <v>45</v>
      </c>
      <c r="C138" s="36" t="s">
        <v>65</v>
      </c>
      <c r="D138" s="18"/>
      <c r="E138" s="7" t="s">
        <v>209</v>
      </c>
      <c r="F138" s="52">
        <f>F139+F141</f>
        <v>662800</v>
      </c>
      <c r="G138" s="52">
        <f>G139+G141</f>
        <v>662800</v>
      </c>
      <c r="H138" s="52">
        <f>H139+H141</f>
        <v>662800</v>
      </c>
    </row>
    <row r="139" spans="1:8" ht="88.5" customHeight="1" thickBot="1">
      <c r="A139" s="7">
        <v>132</v>
      </c>
      <c r="B139" s="36" t="s">
        <v>45</v>
      </c>
      <c r="C139" s="36" t="s">
        <v>151</v>
      </c>
      <c r="D139" s="18"/>
      <c r="E139" s="70" t="s">
        <v>237</v>
      </c>
      <c r="F139" s="52">
        <f t="shared" si="7"/>
        <v>546600</v>
      </c>
      <c r="G139" s="52">
        <f t="shared" si="7"/>
        <v>546600</v>
      </c>
      <c r="H139" s="52">
        <f>SUM(H140)</f>
        <v>546600</v>
      </c>
    </row>
    <row r="140" spans="1:8" ht="44.25" customHeight="1" thickBot="1">
      <c r="A140" s="8">
        <v>133</v>
      </c>
      <c r="B140" s="36" t="s">
        <v>45</v>
      </c>
      <c r="C140" s="36" t="s">
        <v>151</v>
      </c>
      <c r="D140" s="18">
        <v>200</v>
      </c>
      <c r="E140" s="7" t="s">
        <v>222</v>
      </c>
      <c r="F140" s="52">
        <v>546600</v>
      </c>
      <c r="G140" s="52">
        <v>546600</v>
      </c>
      <c r="H140" s="52">
        <v>546600</v>
      </c>
    </row>
    <row r="141" spans="1:8" ht="87" customHeight="1" thickBot="1">
      <c r="A141" s="7">
        <v>134</v>
      </c>
      <c r="B141" s="36" t="s">
        <v>45</v>
      </c>
      <c r="C141" s="36" t="s">
        <v>307</v>
      </c>
      <c r="D141" s="18"/>
      <c r="E141" s="7" t="s">
        <v>308</v>
      </c>
      <c r="F141" s="52">
        <f>SUM(F142)</f>
        <v>116200</v>
      </c>
      <c r="G141" s="52">
        <f>SUM(G142)</f>
        <v>116200</v>
      </c>
      <c r="H141" s="52">
        <f>SUM(H142)</f>
        <v>116200</v>
      </c>
    </row>
    <row r="142" spans="1:8" ht="45" customHeight="1" thickBot="1">
      <c r="A142" s="8">
        <v>135</v>
      </c>
      <c r="B142" s="36" t="s">
        <v>45</v>
      </c>
      <c r="C142" s="36" t="s">
        <v>307</v>
      </c>
      <c r="D142" s="18">
        <v>200</v>
      </c>
      <c r="E142" s="7" t="s">
        <v>222</v>
      </c>
      <c r="F142" s="52">
        <v>116200</v>
      </c>
      <c r="G142" s="52">
        <v>116200</v>
      </c>
      <c r="H142" s="52">
        <v>116200</v>
      </c>
    </row>
    <row r="143" spans="1:8" ht="15.75" thickBot="1">
      <c r="A143" s="7">
        <v>136</v>
      </c>
      <c r="B143" s="36" t="s">
        <v>46</v>
      </c>
      <c r="C143" s="36"/>
      <c r="D143" s="18"/>
      <c r="E143" s="7" t="s">
        <v>120</v>
      </c>
      <c r="F143" s="51">
        <f t="shared" ref="F143:H146" si="8">SUM(F144)</f>
        <v>600000</v>
      </c>
      <c r="G143" s="51">
        <f t="shared" si="8"/>
        <v>600000</v>
      </c>
      <c r="H143" s="51">
        <f>H144</f>
        <v>600000</v>
      </c>
    </row>
    <row r="144" spans="1:8" ht="72" thickBot="1">
      <c r="A144" s="8">
        <v>137</v>
      </c>
      <c r="B144" s="36" t="s">
        <v>46</v>
      </c>
      <c r="C144" s="36" t="s">
        <v>69</v>
      </c>
      <c r="D144" s="18"/>
      <c r="E144" s="7" t="s">
        <v>408</v>
      </c>
      <c r="F144" s="51">
        <f t="shared" si="8"/>
        <v>600000</v>
      </c>
      <c r="G144" s="51">
        <f t="shared" si="8"/>
        <v>600000</v>
      </c>
      <c r="H144" s="51">
        <f>H145</f>
        <v>600000</v>
      </c>
    </row>
    <row r="145" spans="1:8" ht="57.75" thickBot="1">
      <c r="A145" s="7">
        <v>138</v>
      </c>
      <c r="B145" s="36" t="s">
        <v>46</v>
      </c>
      <c r="C145" s="36" t="s">
        <v>81</v>
      </c>
      <c r="D145" s="18"/>
      <c r="E145" s="7" t="s">
        <v>469</v>
      </c>
      <c r="F145" s="51">
        <f>F146+F148</f>
        <v>600000</v>
      </c>
      <c r="G145" s="51">
        <f>G146+G148</f>
        <v>600000</v>
      </c>
      <c r="H145" s="51">
        <f>H146+H148</f>
        <v>600000</v>
      </c>
    </row>
    <row r="146" spans="1:8" ht="30" customHeight="1" thickBot="1">
      <c r="A146" s="8">
        <v>139</v>
      </c>
      <c r="B146" s="36" t="s">
        <v>46</v>
      </c>
      <c r="C146" s="36" t="s">
        <v>133</v>
      </c>
      <c r="D146" s="18"/>
      <c r="E146" s="7" t="s">
        <v>450</v>
      </c>
      <c r="F146" s="51">
        <f t="shared" si="8"/>
        <v>34800</v>
      </c>
      <c r="G146" s="51">
        <f t="shared" si="8"/>
        <v>34800</v>
      </c>
      <c r="H146" s="51">
        <f t="shared" si="8"/>
        <v>34800</v>
      </c>
    </row>
    <row r="147" spans="1:8" ht="48.75" customHeight="1" thickBot="1">
      <c r="A147" s="7">
        <v>140</v>
      </c>
      <c r="B147" s="36" t="s">
        <v>46</v>
      </c>
      <c r="C147" s="36" t="s">
        <v>133</v>
      </c>
      <c r="D147" s="18">
        <v>200</v>
      </c>
      <c r="E147" s="7" t="s">
        <v>222</v>
      </c>
      <c r="F147" s="51">
        <v>34800</v>
      </c>
      <c r="G147" s="51">
        <v>34800</v>
      </c>
      <c r="H147" s="51">
        <v>34800</v>
      </c>
    </row>
    <row r="148" spans="1:8" ht="35.25" customHeight="1" thickBot="1">
      <c r="A148" s="8">
        <v>141</v>
      </c>
      <c r="B148" s="36" t="s">
        <v>46</v>
      </c>
      <c r="C148" s="36" t="s">
        <v>358</v>
      </c>
      <c r="D148" s="18"/>
      <c r="E148" s="7" t="s">
        <v>359</v>
      </c>
      <c r="F148" s="51">
        <f>F149</f>
        <v>565200</v>
      </c>
      <c r="G148" s="51">
        <f>G149</f>
        <v>565200</v>
      </c>
      <c r="H148" s="51">
        <f>H149</f>
        <v>565200</v>
      </c>
    </row>
    <row r="149" spans="1:8" ht="48.75" customHeight="1" thickBot="1">
      <c r="A149" s="7">
        <v>142</v>
      </c>
      <c r="B149" s="36" t="s">
        <v>46</v>
      </c>
      <c r="C149" s="36" t="s">
        <v>358</v>
      </c>
      <c r="D149" s="18">
        <v>200</v>
      </c>
      <c r="E149" s="7" t="s">
        <v>222</v>
      </c>
      <c r="F149" s="51">
        <v>565200</v>
      </c>
      <c r="G149" s="51">
        <v>565200</v>
      </c>
      <c r="H149" s="51">
        <v>565200</v>
      </c>
    </row>
    <row r="150" spans="1:8" ht="25.5" customHeight="1" thickBot="1">
      <c r="A150" s="8">
        <v>143</v>
      </c>
      <c r="B150" s="36" t="s">
        <v>341</v>
      </c>
      <c r="C150" s="36"/>
      <c r="D150" s="18"/>
      <c r="E150" s="7" t="s">
        <v>342</v>
      </c>
      <c r="F150" s="52">
        <f t="shared" ref="F150:H153" si="9">SUM(F151)</f>
        <v>249000</v>
      </c>
      <c r="G150" s="52">
        <f>G151</f>
        <v>286900</v>
      </c>
      <c r="H150" s="52">
        <f t="shared" si="9"/>
        <v>286900</v>
      </c>
    </row>
    <row r="151" spans="1:8" ht="73.5" customHeight="1" thickBot="1">
      <c r="A151" s="7">
        <v>144</v>
      </c>
      <c r="B151" s="36" t="s">
        <v>341</v>
      </c>
      <c r="C151" s="36" t="s">
        <v>69</v>
      </c>
      <c r="D151" s="18"/>
      <c r="E151" s="7" t="s">
        <v>408</v>
      </c>
      <c r="F151" s="52">
        <f t="shared" si="9"/>
        <v>249000</v>
      </c>
      <c r="G151" s="52">
        <f t="shared" si="9"/>
        <v>286900</v>
      </c>
      <c r="H151" s="52">
        <f t="shared" si="9"/>
        <v>286900</v>
      </c>
    </row>
    <row r="152" spans="1:8" ht="57.75" thickBot="1">
      <c r="A152" s="8">
        <v>145</v>
      </c>
      <c r="B152" s="36" t="s">
        <v>341</v>
      </c>
      <c r="C152" s="36" t="s">
        <v>81</v>
      </c>
      <c r="D152" s="18"/>
      <c r="E152" s="7" t="s">
        <v>413</v>
      </c>
      <c r="F152" s="51">
        <f>F153</f>
        <v>249000</v>
      </c>
      <c r="G152" s="51">
        <f>G153</f>
        <v>286900</v>
      </c>
      <c r="H152" s="51">
        <f>H153</f>
        <v>286900</v>
      </c>
    </row>
    <row r="153" spans="1:8" ht="31.5" customHeight="1" thickBot="1">
      <c r="A153" s="7">
        <v>146</v>
      </c>
      <c r="B153" s="36" t="s">
        <v>341</v>
      </c>
      <c r="C153" s="36" t="s">
        <v>343</v>
      </c>
      <c r="D153" s="18"/>
      <c r="E153" s="7" t="s">
        <v>344</v>
      </c>
      <c r="F153" s="51">
        <f t="shared" si="9"/>
        <v>249000</v>
      </c>
      <c r="G153" s="51">
        <f t="shared" si="9"/>
        <v>286900</v>
      </c>
      <c r="H153" s="51">
        <f t="shared" si="9"/>
        <v>286900</v>
      </c>
    </row>
    <row r="154" spans="1:8" ht="48.75" customHeight="1" thickBot="1">
      <c r="A154" s="8">
        <v>147</v>
      </c>
      <c r="B154" s="36" t="s">
        <v>341</v>
      </c>
      <c r="C154" s="36" t="s">
        <v>343</v>
      </c>
      <c r="D154" s="18">
        <v>200</v>
      </c>
      <c r="E154" s="7" t="s">
        <v>222</v>
      </c>
      <c r="F154" s="51">
        <v>249000</v>
      </c>
      <c r="G154" s="51">
        <v>286900</v>
      </c>
      <c r="H154" s="51">
        <v>286900</v>
      </c>
    </row>
    <row r="155" spans="1:8" ht="18.75" customHeight="1" thickBot="1">
      <c r="A155" s="7">
        <v>148</v>
      </c>
      <c r="B155" s="36" t="s">
        <v>116</v>
      </c>
      <c r="C155" s="36"/>
      <c r="D155" s="18"/>
      <c r="E155" s="7" t="s">
        <v>117</v>
      </c>
      <c r="F155" s="51">
        <f t="shared" ref="F155:H156" si="10">SUM(F156)</f>
        <v>6000000</v>
      </c>
      <c r="G155" s="51">
        <f t="shared" si="10"/>
        <v>6000000</v>
      </c>
      <c r="H155" s="51">
        <f t="shared" si="10"/>
        <v>6000000</v>
      </c>
    </row>
    <row r="156" spans="1:8" ht="72" thickBot="1">
      <c r="A156" s="8">
        <v>149</v>
      </c>
      <c r="B156" s="36" t="s">
        <v>116</v>
      </c>
      <c r="C156" s="36" t="s">
        <v>69</v>
      </c>
      <c r="D156" s="18"/>
      <c r="E156" s="7" t="s">
        <v>408</v>
      </c>
      <c r="F156" s="51">
        <f t="shared" si="10"/>
        <v>6000000</v>
      </c>
      <c r="G156" s="51">
        <f t="shared" si="10"/>
        <v>6000000</v>
      </c>
      <c r="H156" s="51">
        <f t="shared" si="10"/>
        <v>6000000</v>
      </c>
    </row>
    <row r="157" spans="1:8" ht="86.25" thickBot="1">
      <c r="A157" s="7">
        <v>150</v>
      </c>
      <c r="B157" s="36" t="s">
        <v>116</v>
      </c>
      <c r="C157" s="36" t="s">
        <v>82</v>
      </c>
      <c r="D157" s="18"/>
      <c r="E157" s="7" t="s">
        <v>412</v>
      </c>
      <c r="F157" s="51">
        <f>F158</f>
        <v>6000000</v>
      </c>
      <c r="G157" s="51">
        <f>G158</f>
        <v>6000000</v>
      </c>
      <c r="H157" s="51">
        <f>H158</f>
        <v>6000000</v>
      </c>
    </row>
    <row r="158" spans="1:8" ht="31.5" customHeight="1" thickBot="1">
      <c r="A158" s="8">
        <v>151</v>
      </c>
      <c r="B158" s="36" t="s">
        <v>116</v>
      </c>
      <c r="C158" s="36" t="s">
        <v>184</v>
      </c>
      <c r="D158" s="18"/>
      <c r="E158" s="71" t="s">
        <v>150</v>
      </c>
      <c r="F158" s="51">
        <f>F159+F160</f>
        <v>6000000</v>
      </c>
      <c r="G158" s="51">
        <f>G159+G160</f>
        <v>6000000</v>
      </c>
      <c r="H158" s="51">
        <f>H159+H160</f>
        <v>6000000</v>
      </c>
    </row>
    <row r="159" spans="1:8" ht="114.75" thickBot="1">
      <c r="A159" s="7">
        <v>152</v>
      </c>
      <c r="B159" s="36" t="s">
        <v>116</v>
      </c>
      <c r="C159" s="36" t="s">
        <v>184</v>
      </c>
      <c r="D159" s="18">
        <v>100</v>
      </c>
      <c r="E159" s="78" t="s">
        <v>221</v>
      </c>
      <c r="F159" s="51">
        <v>4063611</v>
      </c>
      <c r="G159" s="51">
        <v>4063611</v>
      </c>
      <c r="H159" s="51">
        <v>4063611</v>
      </c>
    </row>
    <row r="160" spans="1:8" ht="45.75" customHeight="1" thickBot="1">
      <c r="A160" s="8">
        <v>153</v>
      </c>
      <c r="B160" s="36" t="s">
        <v>116</v>
      </c>
      <c r="C160" s="36" t="s">
        <v>184</v>
      </c>
      <c r="D160" s="18">
        <v>200</v>
      </c>
      <c r="E160" s="14" t="s">
        <v>222</v>
      </c>
      <c r="F160" s="51">
        <v>1936389</v>
      </c>
      <c r="G160" s="51">
        <v>1936389</v>
      </c>
      <c r="H160" s="51">
        <v>1936389</v>
      </c>
    </row>
    <row r="161" spans="1:9" s="17" customFormat="1" ht="35.25" customHeight="1" thickBot="1">
      <c r="A161" s="7">
        <v>154</v>
      </c>
      <c r="B161" s="39" t="s">
        <v>47</v>
      </c>
      <c r="C161" s="36"/>
      <c r="D161" s="18"/>
      <c r="E161" s="7" t="s">
        <v>121</v>
      </c>
      <c r="F161" s="51">
        <f>F162</f>
        <v>123664799.99999999</v>
      </c>
      <c r="G161" s="51">
        <f>G162</f>
        <v>106938600</v>
      </c>
      <c r="H161" s="51">
        <f>H162</f>
        <v>112808800</v>
      </c>
      <c r="I161" s="24"/>
    </row>
    <row r="162" spans="1:9" ht="73.5" customHeight="1" thickBot="1">
      <c r="A162" s="8">
        <v>155</v>
      </c>
      <c r="B162" s="36" t="s">
        <v>47</v>
      </c>
      <c r="C162" s="36" t="s">
        <v>69</v>
      </c>
      <c r="D162" s="18"/>
      <c r="E162" s="7" t="s">
        <v>408</v>
      </c>
      <c r="F162" s="51">
        <f>SUM(F163)</f>
        <v>123664799.99999999</v>
      </c>
      <c r="G162" s="51">
        <f>SUM(G163)</f>
        <v>106938600</v>
      </c>
      <c r="H162" s="51">
        <f>SUM(H163)</f>
        <v>112808800</v>
      </c>
    </row>
    <row r="163" spans="1:9" ht="92.25" customHeight="1" thickBot="1">
      <c r="A163" s="7">
        <v>156</v>
      </c>
      <c r="B163" s="36" t="s">
        <v>47</v>
      </c>
      <c r="C163" s="36" t="s">
        <v>82</v>
      </c>
      <c r="D163" s="18"/>
      <c r="E163" s="7" t="s">
        <v>412</v>
      </c>
      <c r="F163" s="52">
        <f>F164+F167+F169+F171+F173+F175</f>
        <v>123664799.99999999</v>
      </c>
      <c r="G163" s="52">
        <f>G164+G167+G169+G171+G173+G175</f>
        <v>106938600</v>
      </c>
      <c r="H163" s="52">
        <f>H164+H167+H169+H171+H173+H175</f>
        <v>112808800</v>
      </c>
    </row>
    <row r="164" spans="1:9" ht="61.5" customHeight="1" thickBot="1">
      <c r="A164" s="8">
        <v>157</v>
      </c>
      <c r="B164" s="36" t="s">
        <v>47</v>
      </c>
      <c r="C164" s="36" t="s">
        <v>134</v>
      </c>
      <c r="D164" s="18"/>
      <c r="E164" s="7" t="s">
        <v>192</v>
      </c>
      <c r="F164" s="51">
        <f>F165+F166</f>
        <v>39404166.18</v>
      </c>
      <c r="G164" s="51">
        <f>G165+G166</f>
        <v>43673411.640000001</v>
      </c>
      <c r="H164" s="51">
        <f>H165+H166</f>
        <v>48297480.82</v>
      </c>
    </row>
    <row r="165" spans="1:9" ht="114.75" thickBot="1">
      <c r="A165" s="7">
        <v>158</v>
      </c>
      <c r="B165" s="36" t="s">
        <v>47</v>
      </c>
      <c r="C165" s="36" t="s">
        <v>134</v>
      </c>
      <c r="D165" s="18">
        <v>100</v>
      </c>
      <c r="E165" s="78" t="s">
        <v>221</v>
      </c>
      <c r="F165" s="51">
        <v>3074366</v>
      </c>
      <c r="G165" s="51">
        <v>3074366</v>
      </c>
      <c r="H165" s="51">
        <v>3074366</v>
      </c>
    </row>
    <row r="166" spans="1:9" ht="45" customHeight="1" thickBot="1">
      <c r="A166" s="8">
        <v>159</v>
      </c>
      <c r="B166" s="47" t="s">
        <v>47</v>
      </c>
      <c r="C166" s="47" t="s">
        <v>134</v>
      </c>
      <c r="D166" s="48">
        <v>200</v>
      </c>
      <c r="E166" s="14" t="s">
        <v>222</v>
      </c>
      <c r="F166" s="55">
        <v>36329800.18</v>
      </c>
      <c r="G166" s="52">
        <v>40599045.640000001</v>
      </c>
      <c r="H166" s="52">
        <v>45223114.82</v>
      </c>
    </row>
    <row r="167" spans="1:9" ht="43.5" thickBot="1">
      <c r="A167" s="7">
        <v>160</v>
      </c>
      <c r="B167" s="36" t="s">
        <v>47</v>
      </c>
      <c r="C167" s="36" t="s">
        <v>300</v>
      </c>
      <c r="D167" s="18"/>
      <c r="E167" s="16" t="s">
        <v>238</v>
      </c>
      <c r="F167" s="51">
        <f>SUM(F168)</f>
        <v>500000</v>
      </c>
      <c r="G167" s="51">
        <f>SUM(G168)</f>
        <v>500000</v>
      </c>
      <c r="H167" s="51">
        <f>SUM(H168)</f>
        <v>500000</v>
      </c>
    </row>
    <row r="168" spans="1:9" ht="45" customHeight="1" thickBot="1">
      <c r="A168" s="8">
        <v>161</v>
      </c>
      <c r="B168" s="36" t="s">
        <v>47</v>
      </c>
      <c r="C168" s="36" t="s">
        <v>300</v>
      </c>
      <c r="D168" s="18">
        <v>200</v>
      </c>
      <c r="E168" s="7" t="s">
        <v>222</v>
      </c>
      <c r="F168" s="51">
        <v>500000</v>
      </c>
      <c r="G168" s="51">
        <v>500000</v>
      </c>
      <c r="H168" s="51">
        <v>500000</v>
      </c>
    </row>
    <row r="169" spans="1:9" ht="45" customHeight="1" thickBot="1">
      <c r="A169" s="7">
        <v>162</v>
      </c>
      <c r="B169" s="36" t="s">
        <v>47</v>
      </c>
      <c r="C169" s="36" t="s">
        <v>360</v>
      </c>
      <c r="D169" s="18"/>
      <c r="E169" s="7" t="s">
        <v>361</v>
      </c>
      <c r="F169" s="51">
        <f>F170</f>
        <v>14136000</v>
      </c>
      <c r="G169" s="51">
        <f>G170</f>
        <v>0</v>
      </c>
      <c r="H169" s="51">
        <f>H170</f>
        <v>0</v>
      </c>
    </row>
    <row r="170" spans="1:9" ht="45" customHeight="1" thickBot="1">
      <c r="A170" s="8">
        <v>163</v>
      </c>
      <c r="B170" s="36" t="s">
        <v>47</v>
      </c>
      <c r="C170" s="36" t="s">
        <v>360</v>
      </c>
      <c r="D170" s="18">
        <v>200</v>
      </c>
      <c r="E170" s="7" t="s">
        <v>222</v>
      </c>
      <c r="F170" s="51">
        <v>14136000</v>
      </c>
      <c r="G170" s="51">
        <v>0</v>
      </c>
      <c r="H170" s="51">
        <v>0</v>
      </c>
    </row>
    <row r="171" spans="1:9" ht="59.25" customHeight="1" thickBot="1">
      <c r="A171" s="7">
        <v>164</v>
      </c>
      <c r="B171" s="36" t="s">
        <v>47</v>
      </c>
      <c r="C171" s="36" t="s">
        <v>135</v>
      </c>
      <c r="D171" s="18"/>
      <c r="E171" s="7" t="s">
        <v>193</v>
      </c>
      <c r="F171" s="52">
        <f>F172</f>
        <v>60841823.079999998</v>
      </c>
      <c r="G171" s="52">
        <f>G172</f>
        <v>62765188.359999999</v>
      </c>
      <c r="H171" s="52">
        <f>SUM(H172)</f>
        <v>64011319.18</v>
      </c>
    </row>
    <row r="172" spans="1:9" ht="50.25" customHeight="1" thickBot="1">
      <c r="A172" s="8">
        <v>165</v>
      </c>
      <c r="B172" s="47" t="s">
        <v>47</v>
      </c>
      <c r="C172" s="47" t="s">
        <v>135</v>
      </c>
      <c r="D172" s="48">
        <v>200</v>
      </c>
      <c r="E172" s="14" t="s">
        <v>222</v>
      </c>
      <c r="F172" s="55">
        <v>60841823.079999998</v>
      </c>
      <c r="G172" s="52">
        <v>62765188.359999999</v>
      </c>
      <c r="H172" s="52">
        <v>64011319.18</v>
      </c>
    </row>
    <row r="173" spans="1:9" ht="33" customHeight="1" thickBot="1">
      <c r="A173" s="7">
        <v>166</v>
      </c>
      <c r="B173" s="36" t="s">
        <v>47</v>
      </c>
      <c r="C173" s="36" t="s">
        <v>404</v>
      </c>
      <c r="D173" s="18"/>
      <c r="E173" s="7" t="s">
        <v>405</v>
      </c>
      <c r="F173" s="55">
        <f>F174</f>
        <v>869810.74</v>
      </c>
      <c r="G173" s="52">
        <f>G174</f>
        <v>0</v>
      </c>
      <c r="H173" s="52">
        <f>H174</f>
        <v>0</v>
      </c>
    </row>
    <row r="174" spans="1:9" ht="45" customHeight="1" thickBot="1">
      <c r="A174" s="8">
        <v>167</v>
      </c>
      <c r="B174" s="36" t="s">
        <v>47</v>
      </c>
      <c r="C174" s="36" t="s">
        <v>404</v>
      </c>
      <c r="D174" s="18">
        <v>200</v>
      </c>
      <c r="E174" s="7" t="s">
        <v>222</v>
      </c>
      <c r="F174" s="55">
        <v>869810.74</v>
      </c>
      <c r="G174" s="52">
        <v>0</v>
      </c>
      <c r="H174" s="52">
        <v>0</v>
      </c>
    </row>
    <row r="175" spans="1:9" ht="57.75" thickBot="1">
      <c r="A175" s="7">
        <v>168</v>
      </c>
      <c r="B175" s="36" t="s">
        <v>47</v>
      </c>
      <c r="C175" s="36" t="s">
        <v>471</v>
      </c>
      <c r="D175" s="18"/>
      <c r="E175" s="7" t="s">
        <v>472</v>
      </c>
      <c r="F175" s="55">
        <f>F176</f>
        <v>7913000</v>
      </c>
      <c r="G175" s="52">
        <f>G176</f>
        <v>0</v>
      </c>
      <c r="H175" s="52">
        <f>H176</f>
        <v>0</v>
      </c>
    </row>
    <row r="176" spans="1:9" ht="45" customHeight="1" thickBot="1">
      <c r="A176" s="8">
        <v>169</v>
      </c>
      <c r="B176" s="36" t="s">
        <v>47</v>
      </c>
      <c r="C176" s="36" t="s">
        <v>471</v>
      </c>
      <c r="D176" s="18">
        <v>200</v>
      </c>
      <c r="E176" s="7" t="s">
        <v>222</v>
      </c>
      <c r="F176" s="55">
        <v>7913000</v>
      </c>
      <c r="G176" s="52">
        <v>0</v>
      </c>
      <c r="H176" s="52">
        <v>0</v>
      </c>
    </row>
    <row r="177" spans="1:9" ht="29.25" thickBot="1">
      <c r="A177" s="7">
        <v>170</v>
      </c>
      <c r="B177" s="36" t="s">
        <v>48</v>
      </c>
      <c r="C177" s="36"/>
      <c r="D177" s="18"/>
      <c r="E177" s="7" t="s">
        <v>21</v>
      </c>
      <c r="F177" s="51">
        <f>F178+F189</f>
        <v>9659106.0899999999</v>
      </c>
      <c r="G177" s="51">
        <f>G178+G189</f>
        <v>9654106.0899999999</v>
      </c>
      <c r="H177" s="51">
        <f>H178+H189</f>
        <v>9654106.0899999999</v>
      </c>
    </row>
    <row r="178" spans="1:9" ht="75.75" customHeight="1" thickBot="1">
      <c r="A178" s="8">
        <v>171</v>
      </c>
      <c r="B178" s="36" t="s">
        <v>48</v>
      </c>
      <c r="C178" s="36" t="s">
        <v>69</v>
      </c>
      <c r="D178" s="18"/>
      <c r="E178" s="7" t="s">
        <v>408</v>
      </c>
      <c r="F178" s="51">
        <f>SUM(F179,F182)</f>
        <v>1490000</v>
      </c>
      <c r="G178" s="51">
        <f>SUM(G179,G182)</f>
        <v>1485000</v>
      </c>
      <c r="H178" s="51">
        <f>H179+H182</f>
        <v>1485000</v>
      </c>
    </row>
    <row r="179" spans="1:9" ht="72" thickBot="1">
      <c r="A179" s="7">
        <v>172</v>
      </c>
      <c r="B179" s="36" t="s">
        <v>48</v>
      </c>
      <c r="C179" s="36" t="s">
        <v>80</v>
      </c>
      <c r="D179" s="18"/>
      <c r="E179" s="7" t="s">
        <v>411</v>
      </c>
      <c r="F179" s="51">
        <f t="shared" ref="F179:H180" si="11">SUM(F180)</f>
        <v>185000</v>
      </c>
      <c r="G179" s="51">
        <f t="shared" si="11"/>
        <v>200000</v>
      </c>
      <c r="H179" s="51">
        <f t="shared" si="11"/>
        <v>200000</v>
      </c>
    </row>
    <row r="180" spans="1:9" ht="59.25" customHeight="1" thickBot="1">
      <c r="A180" s="8">
        <v>173</v>
      </c>
      <c r="B180" s="36" t="s">
        <v>48</v>
      </c>
      <c r="C180" s="36" t="s">
        <v>198</v>
      </c>
      <c r="D180" s="18"/>
      <c r="E180" s="14" t="s">
        <v>449</v>
      </c>
      <c r="F180" s="51">
        <f t="shared" si="11"/>
        <v>185000</v>
      </c>
      <c r="G180" s="51">
        <f t="shared" si="11"/>
        <v>200000</v>
      </c>
      <c r="H180" s="51">
        <f t="shared" si="11"/>
        <v>200000</v>
      </c>
    </row>
    <row r="181" spans="1:9" ht="51" customHeight="1" thickBot="1">
      <c r="A181" s="7">
        <v>174</v>
      </c>
      <c r="B181" s="36" t="s">
        <v>48</v>
      </c>
      <c r="C181" s="36" t="s">
        <v>198</v>
      </c>
      <c r="D181" s="18">
        <v>200</v>
      </c>
      <c r="E181" s="14" t="s">
        <v>222</v>
      </c>
      <c r="F181" s="51">
        <v>185000</v>
      </c>
      <c r="G181" s="51">
        <v>200000</v>
      </c>
      <c r="H181" s="51">
        <v>200000</v>
      </c>
    </row>
    <row r="182" spans="1:9" ht="72" thickBot="1">
      <c r="A182" s="8">
        <v>175</v>
      </c>
      <c r="B182" s="36" t="s">
        <v>48</v>
      </c>
      <c r="C182" s="36" t="s">
        <v>100</v>
      </c>
      <c r="D182" s="18"/>
      <c r="E182" s="7" t="s">
        <v>414</v>
      </c>
      <c r="F182" s="51">
        <f>F183+F185+F187</f>
        <v>1305000</v>
      </c>
      <c r="G182" s="51">
        <f>G183+G185+G187</f>
        <v>1285000</v>
      </c>
      <c r="H182" s="51">
        <f>H183+H185+H187</f>
        <v>1285000</v>
      </c>
    </row>
    <row r="183" spans="1:9" ht="201.75" customHeight="1" thickBot="1">
      <c r="A183" s="7">
        <v>176</v>
      </c>
      <c r="B183" s="36" t="s">
        <v>48</v>
      </c>
      <c r="C183" s="36" t="s">
        <v>309</v>
      </c>
      <c r="D183" s="18"/>
      <c r="E183" s="72" t="s">
        <v>310</v>
      </c>
      <c r="F183" s="51">
        <f>SUM(F184)</f>
        <v>285000</v>
      </c>
      <c r="G183" s="51">
        <f>SUM(G184)</f>
        <v>285000</v>
      </c>
      <c r="H183" s="51">
        <f>SUM(H184)</f>
        <v>285000</v>
      </c>
    </row>
    <row r="184" spans="1:9" ht="48" customHeight="1" thickBot="1">
      <c r="A184" s="8">
        <v>177</v>
      </c>
      <c r="B184" s="36" t="s">
        <v>48</v>
      </c>
      <c r="C184" s="36" t="s">
        <v>309</v>
      </c>
      <c r="D184" s="18">
        <v>200</v>
      </c>
      <c r="E184" s="7" t="s">
        <v>222</v>
      </c>
      <c r="F184" s="51">
        <v>285000</v>
      </c>
      <c r="G184" s="51">
        <v>285000</v>
      </c>
      <c r="H184" s="51">
        <v>285000</v>
      </c>
    </row>
    <row r="185" spans="1:9" ht="15.75" thickBot="1">
      <c r="A185" s="7">
        <v>178</v>
      </c>
      <c r="B185" s="36" t="s">
        <v>48</v>
      </c>
      <c r="C185" s="36" t="s">
        <v>199</v>
      </c>
      <c r="D185" s="18"/>
      <c r="E185" s="14" t="s">
        <v>200</v>
      </c>
      <c r="F185" s="51">
        <f>SUM(F186)</f>
        <v>120000</v>
      </c>
      <c r="G185" s="51">
        <f>SUM(G186)</f>
        <v>600000</v>
      </c>
      <c r="H185" s="51">
        <f>SUM(H186)</f>
        <v>600000</v>
      </c>
    </row>
    <row r="186" spans="1:9" ht="49.5" customHeight="1" thickBot="1">
      <c r="A186" s="8">
        <v>179</v>
      </c>
      <c r="B186" s="47" t="s">
        <v>48</v>
      </c>
      <c r="C186" s="47" t="s">
        <v>199</v>
      </c>
      <c r="D186" s="48">
        <v>200</v>
      </c>
      <c r="E186" s="14" t="s">
        <v>222</v>
      </c>
      <c r="F186" s="54">
        <v>120000</v>
      </c>
      <c r="G186" s="51">
        <v>600000</v>
      </c>
      <c r="H186" s="51">
        <v>600000</v>
      </c>
    </row>
    <row r="187" spans="1:9" ht="75" customHeight="1" thickBot="1">
      <c r="A187" s="7">
        <v>180</v>
      </c>
      <c r="B187" s="36" t="s">
        <v>48</v>
      </c>
      <c r="C187" s="36" t="s">
        <v>311</v>
      </c>
      <c r="D187" s="18"/>
      <c r="E187" s="72" t="s">
        <v>451</v>
      </c>
      <c r="F187" s="51">
        <f>F188</f>
        <v>900000</v>
      </c>
      <c r="G187" s="51">
        <f>SUM(G188)</f>
        <v>400000</v>
      </c>
      <c r="H187" s="51">
        <f>SUM(H188)</f>
        <v>400000</v>
      </c>
    </row>
    <row r="188" spans="1:9" ht="47.25" customHeight="1" thickBot="1">
      <c r="A188" s="8">
        <v>181</v>
      </c>
      <c r="B188" s="36" t="s">
        <v>48</v>
      </c>
      <c r="C188" s="36" t="s">
        <v>311</v>
      </c>
      <c r="D188" s="18">
        <v>200</v>
      </c>
      <c r="E188" s="7" t="s">
        <v>222</v>
      </c>
      <c r="F188" s="51">
        <v>900000</v>
      </c>
      <c r="G188" s="51">
        <v>400000</v>
      </c>
      <c r="H188" s="51">
        <v>400000</v>
      </c>
    </row>
    <row r="189" spans="1:9" ht="29.25" thickBot="1">
      <c r="A189" s="7">
        <v>182</v>
      </c>
      <c r="B189" s="36" t="s">
        <v>48</v>
      </c>
      <c r="C189" s="36" t="s">
        <v>65</v>
      </c>
      <c r="D189" s="18"/>
      <c r="E189" s="7" t="s">
        <v>209</v>
      </c>
      <c r="F189" s="52">
        <f>F190</f>
        <v>8169106.0899999999</v>
      </c>
      <c r="G189" s="52">
        <f>G190</f>
        <v>8169106.0899999999</v>
      </c>
      <c r="H189" s="52">
        <f>H190</f>
        <v>8169106.0899999999</v>
      </c>
    </row>
    <row r="190" spans="1:9" ht="43.5" thickBot="1">
      <c r="A190" s="8">
        <v>183</v>
      </c>
      <c r="B190" s="36" t="s">
        <v>48</v>
      </c>
      <c r="C190" s="36" t="s">
        <v>67</v>
      </c>
      <c r="D190" s="18"/>
      <c r="E190" s="7" t="s">
        <v>70</v>
      </c>
      <c r="F190" s="52">
        <f>SUM(F191)</f>
        <v>8169106.0899999999</v>
      </c>
      <c r="G190" s="52">
        <f>SUM(G191)</f>
        <v>8169106.0899999999</v>
      </c>
      <c r="H190" s="52">
        <f>H191</f>
        <v>8169106.0899999999</v>
      </c>
    </row>
    <row r="191" spans="1:9" ht="115.5" customHeight="1" thickBot="1">
      <c r="A191" s="7">
        <v>184</v>
      </c>
      <c r="B191" s="47" t="s">
        <v>48</v>
      </c>
      <c r="C191" s="47" t="s">
        <v>67</v>
      </c>
      <c r="D191" s="48">
        <v>100</v>
      </c>
      <c r="E191" s="14" t="s">
        <v>221</v>
      </c>
      <c r="F191" s="55">
        <v>8169106.0899999999</v>
      </c>
      <c r="G191" s="55">
        <v>8169106.0899999999</v>
      </c>
      <c r="H191" s="55">
        <v>8169106.0899999999</v>
      </c>
      <c r="I191" s="17"/>
    </row>
    <row r="192" spans="1:9" ht="31.5" customHeight="1" thickBot="1">
      <c r="A192" s="8">
        <v>185</v>
      </c>
      <c r="B192" s="36" t="s">
        <v>49</v>
      </c>
      <c r="C192" s="36"/>
      <c r="D192" s="18"/>
      <c r="E192" s="7" t="s">
        <v>275</v>
      </c>
      <c r="F192" s="52">
        <f>SUM(F193,F207,F236)</f>
        <v>689789552.77999997</v>
      </c>
      <c r="G192" s="52">
        <f>SUM(G193,G207,G236)</f>
        <v>128706396.2</v>
      </c>
      <c r="H192" s="52">
        <f>SUM(H193,H207,H236)</f>
        <v>44894378</v>
      </c>
    </row>
    <row r="193" spans="1:8" ht="15.75" thickBot="1">
      <c r="A193" s="7">
        <v>186</v>
      </c>
      <c r="B193" s="36" t="s">
        <v>50</v>
      </c>
      <c r="C193" s="36"/>
      <c r="D193" s="18"/>
      <c r="E193" s="7" t="s">
        <v>3</v>
      </c>
      <c r="F193" s="52">
        <f>SUM(F194,F202)</f>
        <v>63889466.780000001</v>
      </c>
      <c r="G193" s="52">
        <f>G194+G202</f>
        <v>72370318.200000003</v>
      </c>
      <c r="H193" s="52">
        <f>H194+H202</f>
        <v>7556800</v>
      </c>
    </row>
    <row r="194" spans="1:8" ht="72" thickBot="1">
      <c r="A194" s="8">
        <v>187</v>
      </c>
      <c r="B194" s="36" t="s">
        <v>50</v>
      </c>
      <c r="C194" s="36" t="s">
        <v>69</v>
      </c>
      <c r="D194" s="18"/>
      <c r="E194" s="7" t="s">
        <v>408</v>
      </c>
      <c r="F194" s="52">
        <f>SUM(F195)</f>
        <v>2986000</v>
      </c>
      <c r="G194" s="52">
        <f>SUM(G195)</f>
        <v>71239318.200000003</v>
      </c>
      <c r="H194" s="52">
        <f>SUM(H195)</f>
        <v>6425800</v>
      </c>
    </row>
    <row r="195" spans="1:8" ht="86.25" thickBot="1">
      <c r="A195" s="7">
        <v>188</v>
      </c>
      <c r="B195" s="36" t="s">
        <v>50</v>
      </c>
      <c r="C195" s="36" t="s">
        <v>101</v>
      </c>
      <c r="D195" s="18"/>
      <c r="E195" s="7" t="s">
        <v>418</v>
      </c>
      <c r="F195" s="52">
        <f>F196+F198+F200</f>
        <v>2986000</v>
      </c>
      <c r="G195" s="52">
        <f>G196+G198+G200</f>
        <v>71239318.200000003</v>
      </c>
      <c r="H195" s="52">
        <f>H196+H198+H200</f>
        <v>6425800</v>
      </c>
    </row>
    <row r="196" spans="1:8" ht="29.25" thickBot="1">
      <c r="A196" s="8">
        <v>189</v>
      </c>
      <c r="B196" s="36" t="s">
        <v>50</v>
      </c>
      <c r="C196" s="36" t="s">
        <v>373</v>
      </c>
      <c r="D196" s="18"/>
      <c r="E196" s="95" t="s">
        <v>374</v>
      </c>
      <c r="F196" s="55">
        <f>F197</f>
        <v>1308000</v>
      </c>
      <c r="G196" s="52">
        <f>G197</f>
        <v>0</v>
      </c>
      <c r="H196" s="52">
        <f>H197</f>
        <v>0</v>
      </c>
    </row>
    <row r="197" spans="1:8" ht="49.5" customHeight="1" thickBot="1">
      <c r="A197" s="7">
        <v>190</v>
      </c>
      <c r="B197" s="36" t="s">
        <v>50</v>
      </c>
      <c r="C197" s="36" t="s">
        <v>373</v>
      </c>
      <c r="D197" s="18">
        <v>200</v>
      </c>
      <c r="E197" s="7" t="s">
        <v>222</v>
      </c>
      <c r="F197" s="55">
        <v>1308000</v>
      </c>
      <c r="G197" s="52">
        <v>0</v>
      </c>
      <c r="H197" s="52">
        <v>0</v>
      </c>
    </row>
    <row r="198" spans="1:8" ht="72" thickBot="1">
      <c r="A198" s="8">
        <v>191</v>
      </c>
      <c r="B198" s="36" t="s">
        <v>50</v>
      </c>
      <c r="C198" s="36" t="s">
        <v>375</v>
      </c>
      <c r="D198" s="18"/>
      <c r="E198" s="95" t="s">
        <v>457</v>
      </c>
      <c r="F198" s="52">
        <f>F199</f>
        <v>0</v>
      </c>
      <c r="G198" s="52">
        <f>G199</f>
        <v>6425800</v>
      </c>
      <c r="H198" s="52">
        <f>H199</f>
        <v>6425800</v>
      </c>
    </row>
    <row r="199" spans="1:8" ht="49.5" customHeight="1" thickBot="1">
      <c r="A199" s="7">
        <v>192</v>
      </c>
      <c r="B199" s="36" t="s">
        <v>50</v>
      </c>
      <c r="C199" s="36" t="s">
        <v>375</v>
      </c>
      <c r="D199" s="18">
        <v>400</v>
      </c>
      <c r="E199" s="7" t="s">
        <v>225</v>
      </c>
      <c r="F199" s="52">
        <v>0</v>
      </c>
      <c r="G199" s="52">
        <v>6425800</v>
      </c>
      <c r="H199" s="52">
        <v>6425800</v>
      </c>
    </row>
    <row r="200" spans="1:8" ht="43.5" thickBot="1">
      <c r="A200" s="8">
        <v>193</v>
      </c>
      <c r="B200" s="36" t="s">
        <v>50</v>
      </c>
      <c r="C200" s="36" t="s">
        <v>353</v>
      </c>
      <c r="D200" s="18"/>
      <c r="E200" s="94" t="s">
        <v>354</v>
      </c>
      <c r="F200" s="52">
        <f>F201</f>
        <v>1678000</v>
      </c>
      <c r="G200" s="52">
        <f>G201</f>
        <v>64813518.200000003</v>
      </c>
      <c r="H200" s="52">
        <f>H201</f>
        <v>0</v>
      </c>
    </row>
    <row r="201" spans="1:8" ht="43.5" thickBot="1">
      <c r="A201" s="7">
        <v>194</v>
      </c>
      <c r="B201" s="36" t="s">
        <v>50</v>
      </c>
      <c r="C201" s="36" t="s">
        <v>353</v>
      </c>
      <c r="D201" s="18">
        <v>400</v>
      </c>
      <c r="E201" s="7" t="s">
        <v>225</v>
      </c>
      <c r="F201" s="52">
        <v>1678000</v>
      </c>
      <c r="G201" s="52">
        <v>64813518.200000003</v>
      </c>
      <c r="H201" s="52">
        <v>0</v>
      </c>
    </row>
    <row r="202" spans="1:8" ht="29.25" thickBot="1">
      <c r="A202" s="8">
        <v>195</v>
      </c>
      <c r="B202" s="36" t="s">
        <v>50</v>
      </c>
      <c r="C202" s="36" t="s">
        <v>65</v>
      </c>
      <c r="D202" s="18"/>
      <c r="E202" s="7" t="s">
        <v>209</v>
      </c>
      <c r="F202" s="52">
        <f>F203+F205</f>
        <v>60903466.780000001</v>
      </c>
      <c r="G202" s="52">
        <f>G203+G205</f>
        <v>1131000</v>
      </c>
      <c r="H202" s="52">
        <f>H203+H205</f>
        <v>1131000</v>
      </c>
    </row>
    <row r="203" spans="1:8" ht="48" customHeight="1" thickBot="1">
      <c r="A203" s="7">
        <v>196</v>
      </c>
      <c r="B203" s="36" t="s">
        <v>50</v>
      </c>
      <c r="C203" s="36" t="s">
        <v>118</v>
      </c>
      <c r="D203" s="18"/>
      <c r="E203" s="7" t="s">
        <v>292</v>
      </c>
      <c r="F203" s="52">
        <f>SUM(F204)</f>
        <v>1131000</v>
      </c>
      <c r="G203" s="52">
        <f>SUM(G204)</f>
        <v>1131000</v>
      </c>
      <c r="H203" s="52">
        <f>SUM(H204)</f>
        <v>1131000</v>
      </c>
    </row>
    <row r="204" spans="1:8" s="17" customFormat="1" ht="45.75" customHeight="1" thickBot="1">
      <c r="A204" s="8">
        <v>197</v>
      </c>
      <c r="B204" s="36" t="s">
        <v>50</v>
      </c>
      <c r="C204" s="36" t="s">
        <v>118</v>
      </c>
      <c r="D204" s="18">
        <v>200</v>
      </c>
      <c r="E204" s="7" t="s">
        <v>222</v>
      </c>
      <c r="F204" s="52">
        <v>1131000</v>
      </c>
      <c r="G204" s="52">
        <v>1131000</v>
      </c>
      <c r="H204" s="52">
        <v>1131000</v>
      </c>
    </row>
    <row r="205" spans="1:8" s="17" customFormat="1" ht="50.25" customHeight="1" thickBot="1">
      <c r="A205" s="7">
        <v>198</v>
      </c>
      <c r="B205" s="36" t="s">
        <v>50</v>
      </c>
      <c r="C205" s="36" t="s">
        <v>318</v>
      </c>
      <c r="D205" s="18"/>
      <c r="E205" s="68" t="s">
        <v>317</v>
      </c>
      <c r="F205" s="52">
        <f>SUM(F206)</f>
        <v>59772466.780000001</v>
      </c>
      <c r="G205" s="52">
        <f>SUM(G206)</f>
        <v>0</v>
      </c>
      <c r="H205" s="52">
        <f>SUM(H206)</f>
        <v>0</v>
      </c>
    </row>
    <row r="206" spans="1:8" s="17" customFormat="1" ht="43.5" thickBot="1">
      <c r="A206" s="8">
        <v>199</v>
      </c>
      <c r="B206" s="36" t="s">
        <v>50</v>
      </c>
      <c r="C206" s="36" t="s">
        <v>318</v>
      </c>
      <c r="D206" s="18">
        <v>400</v>
      </c>
      <c r="E206" s="7" t="s">
        <v>225</v>
      </c>
      <c r="F206" s="52">
        <v>59772466.780000001</v>
      </c>
      <c r="G206" s="52">
        <v>0</v>
      </c>
      <c r="H206" s="52">
        <v>0</v>
      </c>
    </row>
    <row r="207" spans="1:8" s="17" customFormat="1" ht="15.75" thickBot="1">
      <c r="A207" s="7">
        <v>200</v>
      </c>
      <c r="B207" s="36" t="s">
        <v>51</v>
      </c>
      <c r="C207" s="36"/>
      <c r="D207" s="18"/>
      <c r="E207" s="7" t="s">
        <v>4</v>
      </c>
      <c r="F207" s="52">
        <f>F208+F233</f>
        <v>587909600</v>
      </c>
      <c r="G207" s="52">
        <f>G208+G233</f>
        <v>37175500</v>
      </c>
      <c r="H207" s="52">
        <f>H208+H233</f>
        <v>18177000</v>
      </c>
    </row>
    <row r="208" spans="1:8" s="17" customFormat="1" ht="72" thickBot="1">
      <c r="A208" s="8">
        <v>201</v>
      </c>
      <c r="B208" s="36" t="s">
        <v>51</v>
      </c>
      <c r="C208" s="36" t="s">
        <v>69</v>
      </c>
      <c r="D208" s="18"/>
      <c r="E208" s="7" t="s">
        <v>408</v>
      </c>
      <c r="F208" s="52">
        <f>SUM(F209,F220)</f>
        <v>587046600</v>
      </c>
      <c r="G208" s="52">
        <f>SUM(G209,G220)</f>
        <v>36619500</v>
      </c>
      <c r="H208" s="52">
        <f>SUM(H209,H220)</f>
        <v>17621000</v>
      </c>
    </row>
    <row r="209" spans="1:8" s="17" customFormat="1" ht="72" thickBot="1">
      <c r="A209" s="7">
        <v>202</v>
      </c>
      <c r="B209" s="36" t="s">
        <v>51</v>
      </c>
      <c r="C209" s="36" t="s">
        <v>100</v>
      </c>
      <c r="D209" s="18"/>
      <c r="E209" s="7" t="s">
        <v>414</v>
      </c>
      <c r="F209" s="52">
        <f>F210+F212+F214+F216+F218</f>
        <v>539617600</v>
      </c>
      <c r="G209" s="52">
        <f>G210+G212+G214+G216+G218</f>
        <v>18998500</v>
      </c>
      <c r="H209" s="52">
        <f>H210+H212+H214+H216+H218</f>
        <v>0</v>
      </c>
    </row>
    <row r="210" spans="1:8" s="63" customFormat="1" ht="86.25" thickBot="1">
      <c r="A210" s="8">
        <v>203</v>
      </c>
      <c r="B210" s="36" t="s">
        <v>51</v>
      </c>
      <c r="C210" s="36" t="s">
        <v>313</v>
      </c>
      <c r="D210" s="18"/>
      <c r="E210" s="68" t="s">
        <v>491</v>
      </c>
      <c r="F210" s="52">
        <f>SUM(F211)</f>
        <v>433387000</v>
      </c>
      <c r="G210" s="52">
        <f>SUM(G211)</f>
        <v>0</v>
      </c>
      <c r="H210" s="52">
        <f>SUM(H211)</f>
        <v>0</v>
      </c>
    </row>
    <row r="211" spans="1:8" s="17" customFormat="1" ht="43.5" thickBot="1">
      <c r="A211" s="7">
        <v>204</v>
      </c>
      <c r="B211" s="36" t="s">
        <v>51</v>
      </c>
      <c r="C211" s="36" t="s">
        <v>313</v>
      </c>
      <c r="D211" s="18">
        <v>400</v>
      </c>
      <c r="E211" s="7" t="s">
        <v>225</v>
      </c>
      <c r="F211" s="52">
        <v>433387000</v>
      </c>
      <c r="G211" s="52">
        <v>0</v>
      </c>
      <c r="H211" s="52">
        <v>0</v>
      </c>
    </row>
    <row r="212" spans="1:8" s="17" customFormat="1" ht="117" customHeight="1" thickBot="1">
      <c r="A212" s="8">
        <v>205</v>
      </c>
      <c r="B212" s="39" t="s">
        <v>51</v>
      </c>
      <c r="C212" s="39" t="s">
        <v>312</v>
      </c>
      <c r="D212" s="40"/>
      <c r="E212" s="68" t="s">
        <v>492</v>
      </c>
      <c r="F212" s="52">
        <f>SUM(F213)</f>
        <v>1305000</v>
      </c>
      <c r="G212" s="52">
        <f>SUM(G213)</f>
        <v>0</v>
      </c>
      <c r="H212" s="52">
        <f>SUM(H213)</f>
        <v>0</v>
      </c>
    </row>
    <row r="213" spans="1:8" s="17" customFormat="1" ht="48" customHeight="1" thickBot="1">
      <c r="A213" s="7">
        <v>206</v>
      </c>
      <c r="B213" s="39" t="s">
        <v>51</v>
      </c>
      <c r="C213" s="39" t="s">
        <v>312</v>
      </c>
      <c r="D213" s="40">
        <v>400</v>
      </c>
      <c r="E213" s="16" t="s">
        <v>225</v>
      </c>
      <c r="F213" s="52">
        <v>1305000</v>
      </c>
      <c r="G213" s="52">
        <v>0</v>
      </c>
      <c r="H213" s="52">
        <v>0</v>
      </c>
    </row>
    <row r="214" spans="1:8" s="17" customFormat="1" ht="56.25" customHeight="1" thickBot="1">
      <c r="A214" s="8">
        <v>207</v>
      </c>
      <c r="B214" s="39" t="s">
        <v>51</v>
      </c>
      <c r="C214" s="39" t="s">
        <v>473</v>
      </c>
      <c r="D214" s="40"/>
      <c r="E214" s="16" t="s">
        <v>474</v>
      </c>
      <c r="F214" s="52">
        <f>F215</f>
        <v>80000000</v>
      </c>
      <c r="G214" s="52">
        <f>G215</f>
        <v>18048600</v>
      </c>
      <c r="H214" s="52">
        <f>H215</f>
        <v>0</v>
      </c>
    </row>
    <row r="215" spans="1:8" s="17" customFormat="1" ht="48" customHeight="1" thickBot="1">
      <c r="A215" s="7">
        <v>208</v>
      </c>
      <c r="B215" s="39" t="s">
        <v>51</v>
      </c>
      <c r="C215" s="39" t="s">
        <v>473</v>
      </c>
      <c r="D215" s="40">
        <v>400</v>
      </c>
      <c r="E215" s="16" t="s">
        <v>225</v>
      </c>
      <c r="F215" s="52">
        <v>80000000</v>
      </c>
      <c r="G215" s="52">
        <v>18048600</v>
      </c>
      <c r="H215" s="52">
        <v>0</v>
      </c>
    </row>
    <row r="216" spans="1:8" s="17" customFormat="1" ht="75" customHeight="1" thickBot="1">
      <c r="A216" s="8">
        <v>209</v>
      </c>
      <c r="B216" s="39" t="s">
        <v>51</v>
      </c>
      <c r="C216" s="39" t="s">
        <v>475</v>
      </c>
      <c r="D216" s="40"/>
      <c r="E216" s="16" t="s">
        <v>476</v>
      </c>
      <c r="F216" s="52">
        <f>F217</f>
        <v>4210600</v>
      </c>
      <c r="G216" s="52">
        <f>G217</f>
        <v>949900</v>
      </c>
      <c r="H216" s="52">
        <f>H217</f>
        <v>0</v>
      </c>
    </row>
    <row r="217" spans="1:8" s="17" customFormat="1" ht="48" customHeight="1" thickBot="1">
      <c r="A217" s="7">
        <v>210</v>
      </c>
      <c r="B217" s="39" t="s">
        <v>51</v>
      </c>
      <c r="C217" s="39" t="s">
        <v>475</v>
      </c>
      <c r="D217" s="40">
        <v>400</v>
      </c>
      <c r="E217" s="16" t="s">
        <v>225</v>
      </c>
      <c r="F217" s="52">
        <v>4210600</v>
      </c>
      <c r="G217" s="52">
        <v>949900</v>
      </c>
      <c r="H217" s="52">
        <v>0</v>
      </c>
    </row>
    <row r="218" spans="1:8" s="17" customFormat="1" ht="48" customHeight="1" thickBot="1">
      <c r="A218" s="8">
        <v>211</v>
      </c>
      <c r="B218" s="39" t="s">
        <v>51</v>
      </c>
      <c r="C218" s="39" t="s">
        <v>477</v>
      </c>
      <c r="D218" s="40"/>
      <c r="E218" s="16" t="s">
        <v>478</v>
      </c>
      <c r="F218" s="52">
        <f>F219</f>
        <v>20715000</v>
      </c>
      <c r="G218" s="52">
        <f>G219</f>
        <v>0</v>
      </c>
      <c r="H218" s="52">
        <f>H219</f>
        <v>0</v>
      </c>
    </row>
    <row r="219" spans="1:8" s="17" customFormat="1" ht="48" customHeight="1" thickBot="1">
      <c r="A219" s="7">
        <v>212</v>
      </c>
      <c r="B219" s="39" t="s">
        <v>51</v>
      </c>
      <c r="C219" s="39" t="s">
        <v>477</v>
      </c>
      <c r="D219" s="40">
        <v>400</v>
      </c>
      <c r="E219" s="16" t="s">
        <v>225</v>
      </c>
      <c r="F219" s="52">
        <v>20715000</v>
      </c>
      <c r="G219" s="52">
        <v>0</v>
      </c>
      <c r="H219" s="52">
        <v>0</v>
      </c>
    </row>
    <row r="220" spans="1:8" ht="86.25" thickBot="1">
      <c r="A220" s="8">
        <v>213</v>
      </c>
      <c r="B220" s="36" t="s">
        <v>51</v>
      </c>
      <c r="C220" s="36" t="s">
        <v>101</v>
      </c>
      <c r="D220" s="18"/>
      <c r="E220" s="7" t="s">
        <v>418</v>
      </c>
      <c r="F220" s="52">
        <f>F221+F223+F225+F227+F229+F231</f>
        <v>47429000</v>
      </c>
      <c r="G220" s="52">
        <f>G221+G223+G225+G227+G229+G231</f>
        <v>17621000</v>
      </c>
      <c r="H220" s="52">
        <f>H221+H223+H225+H227+H229+H231</f>
        <v>17621000</v>
      </c>
    </row>
    <row r="221" spans="1:8" ht="72" thickBot="1">
      <c r="A221" s="7">
        <v>214</v>
      </c>
      <c r="B221" s="36" t="s">
        <v>51</v>
      </c>
      <c r="C221" s="36" t="s">
        <v>362</v>
      </c>
      <c r="D221" s="18"/>
      <c r="E221" s="7" t="s">
        <v>363</v>
      </c>
      <c r="F221" s="55">
        <f>F222</f>
        <v>3391000</v>
      </c>
      <c r="G221" s="52">
        <f>G222</f>
        <v>1671000</v>
      </c>
      <c r="H221" s="52">
        <f>H222</f>
        <v>1671000</v>
      </c>
    </row>
    <row r="222" spans="1:8" ht="48.75" customHeight="1" thickBot="1">
      <c r="A222" s="8">
        <v>215</v>
      </c>
      <c r="B222" s="36" t="s">
        <v>51</v>
      </c>
      <c r="C222" s="36" t="s">
        <v>362</v>
      </c>
      <c r="D222" s="18">
        <v>200</v>
      </c>
      <c r="E222" s="7" t="s">
        <v>222</v>
      </c>
      <c r="F222" s="55">
        <v>3391000</v>
      </c>
      <c r="G222" s="52">
        <v>1671000</v>
      </c>
      <c r="H222" s="52">
        <v>1671000</v>
      </c>
    </row>
    <row r="223" spans="1:8" ht="63.75" customHeight="1" thickBot="1">
      <c r="A223" s="7">
        <v>216</v>
      </c>
      <c r="B223" s="36" t="s">
        <v>51</v>
      </c>
      <c r="C223" s="61" t="s">
        <v>327</v>
      </c>
      <c r="D223" s="18"/>
      <c r="E223" s="7" t="s">
        <v>328</v>
      </c>
      <c r="F223" s="52">
        <f>F224</f>
        <v>3000000</v>
      </c>
      <c r="G223" s="52">
        <f>G224</f>
        <v>3000000</v>
      </c>
      <c r="H223" s="52">
        <f>H224</f>
        <v>3000000</v>
      </c>
    </row>
    <row r="224" spans="1:8" ht="48" customHeight="1" thickBot="1">
      <c r="A224" s="8">
        <v>217</v>
      </c>
      <c r="B224" s="36" t="s">
        <v>51</v>
      </c>
      <c r="C224" s="108" t="s">
        <v>327</v>
      </c>
      <c r="D224" s="18">
        <v>200</v>
      </c>
      <c r="E224" s="7" t="s">
        <v>222</v>
      </c>
      <c r="F224" s="55">
        <v>3000000</v>
      </c>
      <c r="G224" s="52">
        <v>3000000</v>
      </c>
      <c r="H224" s="52">
        <v>3000000</v>
      </c>
    </row>
    <row r="225" spans="1:8" ht="45.75" customHeight="1" thickBot="1">
      <c r="A225" s="7">
        <v>218</v>
      </c>
      <c r="B225" s="36" t="s">
        <v>51</v>
      </c>
      <c r="C225" s="109" t="s">
        <v>402</v>
      </c>
      <c r="D225" s="18"/>
      <c r="E225" s="16" t="s">
        <v>403</v>
      </c>
      <c r="F225" s="55">
        <f>F226</f>
        <v>21493000</v>
      </c>
      <c r="G225" s="52">
        <f>G226</f>
        <v>0</v>
      </c>
      <c r="H225" s="52">
        <f>H226</f>
        <v>0</v>
      </c>
    </row>
    <row r="226" spans="1:8" ht="43.5" customHeight="1" thickBot="1">
      <c r="A226" s="8">
        <v>219</v>
      </c>
      <c r="B226" s="36" t="s">
        <v>51</v>
      </c>
      <c r="C226" s="109" t="s">
        <v>402</v>
      </c>
      <c r="D226" s="18">
        <v>200</v>
      </c>
      <c r="E226" s="7" t="s">
        <v>222</v>
      </c>
      <c r="F226" s="55">
        <v>21493000</v>
      </c>
      <c r="G226" s="52">
        <v>0</v>
      </c>
      <c r="H226" s="52">
        <v>0</v>
      </c>
    </row>
    <row r="227" spans="1:8" ht="60" customHeight="1" thickBot="1">
      <c r="A227" s="7">
        <v>220</v>
      </c>
      <c r="B227" s="36" t="s">
        <v>51</v>
      </c>
      <c r="C227" s="36" t="s">
        <v>185</v>
      </c>
      <c r="D227" s="18"/>
      <c r="E227" s="7" t="s">
        <v>136</v>
      </c>
      <c r="F227" s="55">
        <f>SUM(F228)</f>
        <v>7120000</v>
      </c>
      <c r="G227" s="52">
        <f>SUM(G228)</f>
        <v>950000</v>
      </c>
      <c r="H227" s="52">
        <f>SUM(H228)</f>
        <v>950000</v>
      </c>
    </row>
    <row r="228" spans="1:8" ht="48.75" customHeight="1" thickBot="1">
      <c r="A228" s="8">
        <v>221</v>
      </c>
      <c r="B228" s="36" t="s">
        <v>51</v>
      </c>
      <c r="C228" s="36" t="s">
        <v>185</v>
      </c>
      <c r="D228" s="18">
        <v>200</v>
      </c>
      <c r="E228" s="7" t="s">
        <v>222</v>
      </c>
      <c r="F228" s="55">
        <v>7120000</v>
      </c>
      <c r="G228" s="52">
        <v>950000</v>
      </c>
      <c r="H228" s="52">
        <v>950000</v>
      </c>
    </row>
    <row r="229" spans="1:8" ht="48.75" customHeight="1" thickBot="1">
      <c r="A229" s="7">
        <v>222</v>
      </c>
      <c r="B229" s="36" t="s">
        <v>51</v>
      </c>
      <c r="C229" s="36" t="s">
        <v>352</v>
      </c>
      <c r="D229" s="18"/>
      <c r="E229" s="7" t="s">
        <v>458</v>
      </c>
      <c r="F229" s="55">
        <f>F230</f>
        <v>12000000</v>
      </c>
      <c r="G229" s="52">
        <f>G230</f>
        <v>12000000</v>
      </c>
      <c r="H229" s="52">
        <f>H230</f>
        <v>12000000</v>
      </c>
    </row>
    <row r="230" spans="1:8" ht="20.25" customHeight="1" thickBot="1">
      <c r="A230" s="8">
        <v>223</v>
      </c>
      <c r="B230" s="36" t="s">
        <v>51</v>
      </c>
      <c r="C230" s="36" t="s">
        <v>352</v>
      </c>
      <c r="D230" s="18">
        <v>800</v>
      </c>
      <c r="E230" s="7" t="s">
        <v>223</v>
      </c>
      <c r="F230" s="55">
        <v>12000000</v>
      </c>
      <c r="G230" s="52">
        <v>12000000</v>
      </c>
      <c r="H230" s="52">
        <v>12000000</v>
      </c>
    </row>
    <row r="231" spans="1:8" ht="43.5" thickBot="1">
      <c r="A231" s="7">
        <v>224</v>
      </c>
      <c r="B231" s="36" t="s">
        <v>51</v>
      </c>
      <c r="C231" s="36" t="s">
        <v>479</v>
      </c>
      <c r="D231" s="18"/>
      <c r="E231" s="7" t="s">
        <v>480</v>
      </c>
      <c r="F231" s="55">
        <f>F232</f>
        <v>425000</v>
      </c>
      <c r="G231" s="52">
        <f>G232</f>
        <v>0</v>
      </c>
      <c r="H231" s="52">
        <f>H232</f>
        <v>0</v>
      </c>
    </row>
    <row r="232" spans="1:8" ht="57.75" thickBot="1">
      <c r="A232" s="8">
        <v>225</v>
      </c>
      <c r="B232" s="36" t="s">
        <v>51</v>
      </c>
      <c r="C232" s="36" t="s">
        <v>479</v>
      </c>
      <c r="D232" s="18">
        <v>200</v>
      </c>
      <c r="E232" s="7" t="s">
        <v>222</v>
      </c>
      <c r="F232" s="55">
        <v>425000</v>
      </c>
      <c r="G232" s="52">
        <v>0</v>
      </c>
      <c r="H232" s="52">
        <v>0</v>
      </c>
    </row>
    <row r="233" spans="1:8" ht="29.25" thickBot="1">
      <c r="A233" s="7">
        <v>226</v>
      </c>
      <c r="B233" s="36" t="s">
        <v>51</v>
      </c>
      <c r="C233" s="36" t="s">
        <v>65</v>
      </c>
      <c r="D233" s="18"/>
      <c r="E233" s="7" t="s">
        <v>209</v>
      </c>
      <c r="F233" s="52">
        <f>F234</f>
        <v>863000</v>
      </c>
      <c r="G233" s="52">
        <f>G234</f>
        <v>556000</v>
      </c>
      <c r="H233" s="52">
        <f>H234</f>
        <v>556000</v>
      </c>
    </row>
    <row r="234" spans="1:8" ht="120.75" customHeight="1" thickBot="1">
      <c r="A234" s="8">
        <v>227</v>
      </c>
      <c r="B234" s="36" t="s">
        <v>51</v>
      </c>
      <c r="C234" s="36" t="s">
        <v>364</v>
      </c>
      <c r="D234" s="18"/>
      <c r="E234" s="7" t="s">
        <v>365</v>
      </c>
      <c r="F234" s="52">
        <f t="shared" ref="F234:H234" si="12">F235</f>
        <v>863000</v>
      </c>
      <c r="G234" s="52">
        <f t="shared" si="12"/>
        <v>556000</v>
      </c>
      <c r="H234" s="52">
        <f t="shared" si="12"/>
        <v>556000</v>
      </c>
    </row>
    <row r="235" spans="1:8" ht="15.75" thickBot="1">
      <c r="A235" s="7">
        <v>228</v>
      </c>
      <c r="B235" s="36" t="s">
        <v>51</v>
      </c>
      <c r="C235" s="36" t="s">
        <v>364</v>
      </c>
      <c r="D235" s="18">
        <v>800</v>
      </c>
      <c r="E235" s="7" t="s">
        <v>223</v>
      </c>
      <c r="F235" s="52">
        <v>863000</v>
      </c>
      <c r="G235" s="52">
        <v>556000</v>
      </c>
      <c r="H235" s="52">
        <v>556000</v>
      </c>
    </row>
    <row r="236" spans="1:8" ht="15.75" customHeight="1" thickBot="1">
      <c r="A236" s="8">
        <v>229</v>
      </c>
      <c r="B236" s="36" t="s">
        <v>52</v>
      </c>
      <c r="C236" s="36"/>
      <c r="D236" s="18"/>
      <c r="E236" s="7" t="s">
        <v>5</v>
      </c>
      <c r="F236" s="52">
        <f>F237+F260</f>
        <v>37990486</v>
      </c>
      <c r="G236" s="52">
        <f>G237+G260</f>
        <v>19160578</v>
      </c>
      <c r="H236" s="52">
        <f>H237+H260</f>
        <v>19160578</v>
      </c>
    </row>
    <row r="237" spans="1:8" ht="73.5" customHeight="1" thickBot="1">
      <c r="A237" s="7">
        <v>230</v>
      </c>
      <c r="B237" s="36" t="s">
        <v>52</v>
      </c>
      <c r="C237" s="36" t="s">
        <v>69</v>
      </c>
      <c r="D237" s="18"/>
      <c r="E237" s="7" t="s">
        <v>408</v>
      </c>
      <c r="F237" s="52">
        <f>F238+F257</f>
        <v>17990486</v>
      </c>
      <c r="G237" s="52">
        <f>G238+G257</f>
        <v>18960578</v>
      </c>
      <c r="H237" s="52">
        <f>H238+H257</f>
        <v>18960578</v>
      </c>
    </row>
    <row r="238" spans="1:8" ht="86.25" thickBot="1">
      <c r="A238" s="8">
        <v>231</v>
      </c>
      <c r="B238" s="36" t="s">
        <v>52</v>
      </c>
      <c r="C238" s="36" t="s">
        <v>101</v>
      </c>
      <c r="D238" s="18"/>
      <c r="E238" s="7" t="s">
        <v>418</v>
      </c>
      <c r="F238" s="52">
        <f>F239+F241+F243+F245+F247+F249+F251+F253+F255</f>
        <v>17990486</v>
      </c>
      <c r="G238" s="52">
        <f>G239+G241+G243+G245+G247+G249+G251+G253+G255</f>
        <v>18760578</v>
      </c>
      <c r="H238" s="52">
        <f>H239+H241+H243+H245+H247+H249+H251+H253+H255</f>
        <v>18760578</v>
      </c>
    </row>
    <row r="239" spans="1:8" ht="18" customHeight="1" thickBot="1">
      <c r="A239" s="7">
        <v>232</v>
      </c>
      <c r="B239" s="36" t="s">
        <v>52</v>
      </c>
      <c r="C239" s="36" t="s">
        <v>186</v>
      </c>
      <c r="D239" s="18"/>
      <c r="E239" s="7" t="s">
        <v>6</v>
      </c>
      <c r="F239" s="55">
        <f>SUM(F240)</f>
        <v>10000000</v>
      </c>
      <c r="G239" s="52">
        <f>SUM(G240)</f>
        <v>10186092</v>
      </c>
      <c r="H239" s="52">
        <f>SUM(H240)</f>
        <v>10186092</v>
      </c>
    </row>
    <row r="240" spans="1:8" ht="48" customHeight="1" thickBot="1">
      <c r="A240" s="8">
        <v>233</v>
      </c>
      <c r="B240" s="46" t="s">
        <v>52</v>
      </c>
      <c r="C240" s="46" t="s">
        <v>186</v>
      </c>
      <c r="D240" s="98">
        <v>200</v>
      </c>
      <c r="E240" s="78" t="s">
        <v>222</v>
      </c>
      <c r="F240" s="55">
        <v>10000000</v>
      </c>
      <c r="G240" s="52">
        <v>10186092</v>
      </c>
      <c r="H240" s="52">
        <v>10186092</v>
      </c>
    </row>
    <row r="241" spans="1:8" ht="23.25" customHeight="1" thickBot="1">
      <c r="A241" s="7">
        <v>234</v>
      </c>
      <c r="B241" s="36" t="s">
        <v>52</v>
      </c>
      <c r="C241" s="36" t="s">
        <v>319</v>
      </c>
      <c r="D241" s="18"/>
      <c r="E241" s="7" t="s">
        <v>320</v>
      </c>
      <c r="F241" s="55">
        <f>SUM(F242)</f>
        <v>250000</v>
      </c>
      <c r="G241" s="52">
        <f>SUM(G242)</f>
        <v>250000</v>
      </c>
      <c r="H241" s="52">
        <f>SUM(H242)</f>
        <v>250000</v>
      </c>
    </row>
    <row r="242" spans="1:8" ht="48" customHeight="1" thickBot="1">
      <c r="A242" s="8">
        <v>235</v>
      </c>
      <c r="B242" s="36" t="s">
        <v>52</v>
      </c>
      <c r="C242" s="36" t="s">
        <v>319</v>
      </c>
      <c r="D242" s="18">
        <v>200</v>
      </c>
      <c r="E242" s="7" t="s">
        <v>222</v>
      </c>
      <c r="F242" s="55">
        <v>250000</v>
      </c>
      <c r="G242" s="52">
        <v>250000</v>
      </c>
      <c r="H242" s="52">
        <v>250000</v>
      </c>
    </row>
    <row r="243" spans="1:8" ht="43.5" thickBot="1">
      <c r="A243" s="7">
        <v>236</v>
      </c>
      <c r="B243" s="36" t="s">
        <v>52</v>
      </c>
      <c r="C243" s="36" t="s">
        <v>187</v>
      </c>
      <c r="D243" s="18"/>
      <c r="E243" s="7" t="s">
        <v>367</v>
      </c>
      <c r="F243" s="55">
        <f>SUM(F244)</f>
        <v>1748000</v>
      </c>
      <c r="G243" s="52">
        <f>SUM(G244)</f>
        <v>2808000</v>
      </c>
      <c r="H243" s="52">
        <f>SUM(H244)</f>
        <v>2808000</v>
      </c>
    </row>
    <row r="244" spans="1:8" ht="46.5" customHeight="1" thickBot="1">
      <c r="A244" s="8">
        <v>237</v>
      </c>
      <c r="B244" s="47" t="s">
        <v>52</v>
      </c>
      <c r="C244" s="47" t="s">
        <v>187</v>
      </c>
      <c r="D244" s="48">
        <v>200</v>
      </c>
      <c r="E244" s="14" t="s">
        <v>222</v>
      </c>
      <c r="F244" s="55">
        <v>1748000</v>
      </c>
      <c r="G244" s="52">
        <v>2808000</v>
      </c>
      <c r="H244" s="52">
        <v>2808000</v>
      </c>
    </row>
    <row r="245" spans="1:8" ht="30" thickBot="1">
      <c r="A245" s="7">
        <v>238</v>
      </c>
      <c r="B245" s="36" t="s">
        <v>52</v>
      </c>
      <c r="C245" s="36" t="s">
        <v>239</v>
      </c>
      <c r="D245" s="18"/>
      <c r="E245" s="73" t="s">
        <v>330</v>
      </c>
      <c r="F245" s="55">
        <f>SUM(F246)</f>
        <v>600000</v>
      </c>
      <c r="G245" s="52">
        <f>SUM(G246)</f>
        <v>600000</v>
      </c>
      <c r="H245" s="52">
        <f>SUM(H246)</f>
        <v>600000</v>
      </c>
    </row>
    <row r="246" spans="1:8" ht="49.5" customHeight="1" thickBot="1">
      <c r="A246" s="8">
        <v>239</v>
      </c>
      <c r="B246" s="36" t="s">
        <v>52</v>
      </c>
      <c r="C246" s="36" t="s">
        <v>239</v>
      </c>
      <c r="D246" s="18">
        <v>200</v>
      </c>
      <c r="E246" s="7" t="s">
        <v>222</v>
      </c>
      <c r="F246" s="55">
        <v>600000</v>
      </c>
      <c r="G246" s="52">
        <v>600000</v>
      </c>
      <c r="H246" s="52">
        <v>600000</v>
      </c>
    </row>
    <row r="247" spans="1:8" ht="29.25" thickBot="1">
      <c r="A247" s="7">
        <v>240</v>
      </c>
      <c r="B247" s="36" t="s">
        <v>52</v>
      </c>
      <c r="C247" s="36" t="s">
        <v>261</v>
      </c>
      <c r="D247" s="18"/>
      <c r="E247" s="62" t="s">
        <v>262</v>
      </c>
      <c r="F247" s="55">
        <f>SUM(F248)</f>
        <v>800000</v>
      </c>
      <c r="G247" s="52">
        <f>SUM(G248)</f>
        <v>800000</v>
      </c>
      <c r="H247" s="52">
        <f>SUM(H248)</f>
        <v>800000</v>
      </c>
    </row>
    <row r="248" spans="1:8" ht="48.75" customHeight="1" thickBot="1">
      <c r="A248" s="8">
        <v>241</v>
      </c>
      <c r="B248" s="36" t="s">
        <v>52</v>
      </c>
      <c r="C248" s="36" t="s">
        <v>261</v>
      </c>
      <c r="D248" s="18">
        <v>200</v>
      </c>
      <c r="E248" s="7" t="s">
        <v>222</v>
      </c>
      <c r="F248" s="55">
        <v>800000</v>
      </c>
      <c r="G248" s="52">
        <v>800000</v>
      </c>
      <c r="H248" s="52">
        <v>800000</v>
      </c>
    </row>
    <row r="249" spans="1:8" ht="29.25" thickBot="1">
      <c r="A249" s="7">
        <v>242</v>
      </c>
      <c r="B249" s="36" t="s">
        <v>52</v>
      </c>
      <c r="C249" s="36" t="s">
        <v>355</v>
      </c>
      <c r="D249" s="18"/>
      <c r="E249" s="7" t="s">
        <v>356</v>
      </c>
      <c r="F249" s="55">
        <f>F250</f>
        <v>416486</v>
      </c>
      <c r="G249" s="52">
        <f>G250</f>
        <v>416486</v>
      </c>
      <c r="H249" s="52">
        <f>H250</f>
        <v>416486</v>
      </c>
    </row>
    <row r="250" spans="1:8" ht="48.75" customHeight="1" thickBot="1">
      <c r="A250" s="8">
        <v>243</v>
      </c>
      <c r="B250" s="36" t="s">
        <v>52</v>
      </c>
      <c r="C250" s="36" t="s">
        <v>355</v>
      </c>
      <c r="D250" s="18">
        <v>200</v>
      </c>
      <c r="E250" s="7" t="s">
        <v>222</v>
      </c>
      <c r="F250" s="55">
        <v>416486</v>
      </c>
      <c r="G250" s="52">
        <v>416486</v>
      </c>
      <c r="H250" s="52">
        <v>416486</v>
      </c>
    </row>
    <row r="251" spans="1:8" ht="88.5" customHeight="1" thickBot="1">
      <c r="A251" s="7">
        <v>244</v>
      </c>
      <c r="B251" s="36" t="s">
        <v>52</v>
      </c>
      <c r="C251" s="36" t="s">
        <v>234</v>
      </c>
      <c r="D251" s="18"/>
      <c r="E251" s="7" t="s">
        <v>235</v>
      </c>
      <c r="F251" s="55">
        <f>SUM(F252)</f>
        <v>2700000</v>
      </c>
      <c r="G251" s="52">
        <f>SUM(G252)</f>
        <v>2700000</v>
      </c>
      <c r="H251" s="52">
        <f>SUM(H252)</f>
        <v>2700000</v>
      </c>
    </row>
    <row r="252" spans="1:8" ht="47.25" customHeight="1" thickBot="1">
      <c r="A252" s="8">
        <v>245</v>
      </c>
      <c r="B252" s="36" t="s">
        <v>52</v>
      </c>
      <c r="C252" s="36" t="s">
        <v>234</v>
      </c>
      <c r="D252" s="18">
        <v>200</v>
      </c>
      <c r="E252" s="7" t="s">
        <v>222</v>
      </c>
      <c r="F252" s="55">
        <v>2700000</v>
      </c>
      <c r="G252" s="52">
        <v>2700000</v>
      </c>
      <c r="H252" s="52">
        <v>2700000</v>
      </c>
    </row>
    <row r="253" spans="1:8" ht="48" customHeight="1" thickBot="1">
      <c r="A253" s="7">
        <v>246</v>
      </c>
      <c r="B253" s="36" t="s">
        <v>52</v>
      </c>
      <c r="C253" s="36" t="s">
        <v>321</v>
      </c>
      <c r="D253" s="18"/>
      <c r="E253" s="8" t="s">
        <v>322</v>
      </c>
      <c r="F253" s="52">
        <f>SUM(F254)</f>
        <v>1000000</v>
      </c>
      <c r="G253" s="52">
        <f>SUM(G254)</f>
        <v>1000000</v>
      </c>
      <c r="H253" s="52">
        <f>SUM(H254)</f>
        <v>1000000</v>
      </c>
    </row>
    <row r="254" spans="1:8" ht="48" customHeight="1" thickBot="1">
      <c r="A254" s="8">
        <v>247</v>
      </c>
      <c r="B254" s="36" t="s">
        <v>52</v>
      </c>
      <c r="C254" s="36" t="s">
        <v>321</v>
      </c>
      <c r="D254" s="18">
        <v>200</v>
      </c>
      <c r="E254" s="7" t="s">
        <v>222</v>
      </c>
      <c r="F254" s="52">
        <v>1000000</v>
      </c>
      <c r="G254" s="52">
        <v>1000000</v>
      </c>
      <c r="H254" s="52">
        <v>1000000</v>
      </c>
    </row>
    <row r="255" spans="1:8" ht="48" customHeight="1" thickBot="1">
      <c r="A255" s="7">
        <v>248</v>
      </c>
      <c r="B255" s="36" t="s">
        <v>52</v>
      </c>
      <c r="C255" s="36" t="s">
        <v>481</v>
      </c>
      <c r="D255" s="18"/>
      <c r="E255" s="7" t="s">
        <v>467</v>
      </c>
      <c r="F255" s="52">
        <f>F256</f>
        <v>476000</v>
      </c>
      <c r="G255" s="52">
        <f>G256</f>
        <v>0</v>
      </c>
      <c r="H255" s="52">
        <f>H256</f>
        <v>0</v>
      </c>
    </row>
    <row r="256" spans="1:8" ht="48" customHeight="1" thickBot="1">
      <c r="A256" s="8">
        <v>249</v>
      </c>
      <c r="B256" s="36" t="s">
        <v>52</v>
      </c>
      <c r="C256" s="36" t="s">
        <v>481</v>
      </c>
      <c r="D256" s="18">
        <v>200</v>
      </c>
      <c r="E256" s="7" t="s">
        <v>222</v>
      </c>
      <c r="F256" s="52">
        <v>476000</v>
      </c>
      <c r="G256" s="52">
        <v>0</v>
      </c>
      <c r="H256" s="52">
        <v>0</v>
      </c>
    </row>
    <row r="257" spans="1:8" ht="57.75" thickBot="1">
      <c r="A257" s="7">
        <v>250</v>
      </c>
      <c r="B257" s="39" t="s">
        <v>52</v>
      </c>
      <c r="C257" s="39" t="s">
        <v>204</v>
      </c>
      <c r="D257" s="40"/>
      <c r="E257" s="16" t="s">
        <v>416</v>
      </c>
      <c r="F257" s="52">
        <f t="shared" ref="F257:H258" si="13">F258</f>
        <v>0</v>
      </c>
      <c r="G257" s="52">
        <f t="shared" si="13"/>
        <v>200000</v>
      </c>
      <c r="H257" s="52">
        <f t="shared" si="13"/>
        <v>200000</v>
      </c>
    </row>
    <row r="258" spans="1:8" ht="57.75" thickBot="1">
      <c r="A258" s="8">
        <v>251</v>
      </c>
      <c r="B258" s="39" t="s">
        <v>52</v>
      </c>
      <c r="C258" s="39" t="s">
        <v>387</v>
      </c>
      <c r="D258" s="40"/>
      <c r="E258" s="16" t="s">
        <v>456</v>
      </c>
      <c r="F258" s="52">
        <f t="shared" si="13"/>
        <v>0</v>
      </c>
      <c r="G258" s="52">
        <f t="shared" si="13"/>
        <v>200000</v>
      </c>
      <c r="H258" s="52">
        <f t="shared" si="13"/>
        <v>200000</v>
      </c>
    </row>
    <row r="259" spans="1:8" ht="48" customHeight="1" thickBot="1">
      <c r="A259" s="7">
        <v>252</v>
      </c>
      <c r="B259" s="39" t="s">
        <v>52</v>
      </c>
      <c r="C259" s="39" t="s">
        <v>387</v>
      </c>
      <c r="D259" s="40">
        <v>200</v>
      </c>
      <c r="E259" s="16" t="s">
        <v>222</v>
      </c>
      <c r="F259" s="52">
        <v>0</v>
      </c>
      <c r="G259" s="52">
        <v>200000</v>
      </c>
      <c r="H259" s="52">
        <v>200000</v>
      </c>
    </row>
    <row r="260" spans="1:8" ht="72" thickBot="1">
      <c r="A260" s="8">
        <v>253</v>
      </c>
      <c r="B260" s="36" t="s">
        <v>52</v>
      </c>
      <c r="C260" s="36" t="s">
        <v>388</v>
      </c>
      <c r="D260" s="18"/>
      <c r="E260" s="7" t="s">
        <v>426</v>
      </c>
      <c r="F260" s="52">
        <f>F261+F263</f>
        <v>20000000</v>
      </c>
      <c r="G260" s="52">
        <f>G261+G263</f>
        <v>200000</v>
      </c>
      <c r="H260" s="52">
        <f>H261+H263</f>
        <v>200000</v>
      </c>
    </row>
    <row r="261" spans="1:8" ht="48" customHeight="1" thickBot="1">
      <c r="A261" s="7">
        <v>254</v>
      </c>
      <c r="B261" s="36" t="s">
        <v>52</v>
      </c>
      <c r="C261" s="36" t="s">
        <v>389</v>
      </c>
      <c r="D261" s="18"/>
      <c r="E261" s="7" t="s">
        <v>390</v>
      </c>
      <c r="F261" s="52">
        <f t="shared" ref="F261:H261" si="14">F262</f>
        <v>7762200</v>
      </c>
      <c r="G261" s="52">
        <f t="shared" si="14"/>
        <v>200000</v>
      </c>
      <c r="H261" s="52">
        <f t="shared" si="14"/>
        <v>200000</v>
      </c>
    </row>
    <row r="262" spans="1:8" ht="48" customHeight="1" thickBot="1">
      <c r="A262" s="8">
        <v>255</v>
      </c>
      <c r="B262" s="36" t="s">
        <v>52</v>
      </c>
      <c r="C262" s="36" t="s">
        <v>389</v>
      </c>
      <c r="D262" s="18">
        <v>200</v>
      </c>
      <c r="E262" s="7" t="s">
        <v>222</v>
      </c>
      <c r="F262" s="52">
        <v>7762200</v>
      </c>
      <c r="G262" s="52">
        <v>200000</v>
      </c>
      <c r="H262" s="52">
        <v>200000</v>
      </c>
    </row>
    <row r="263" spans="1:8" ht="38.25" customHeight="1" thickBot="1">
      <c r="A263" s="7">
        <v>256</v>
      </c>
      <c r="B263" s="36" t="s">
        <v>52</v>
      </c>
      <c r="C263" s="36" t="s">
        <v>482</v>
      </c>
      <c r="D263" s="18"/>
      <c r="E263" s="16" t="s">
        <v>483</v>
      </c>
      <c r="F263" s="55">
        <f>F264</f>
        <v>12237800</v>
      </c>
      <c r="G263" s="52">
        <f>G264</f>
        <v>0</v>
      </c>
      <c r="H263" s="52">
        <f>H264</f>
        <v>0</v>
      </c>
    </row>
    <row r="264" spans="1:8" ht="48" customHeight="1" thickBot="1">
      <c r="A264" s="8">
        <v>257</v>
      </c>
      <c r="B264" s="36" t="s">
        <v>52</v>
      </c>
      <c r="C264" s="36" t="s">
        <v>482</v>
      </c>
      <c r="D264" s="18">
        <v>200</v>
      </c>
      <c r="E264" s="7" t="s">
        <v>222</v>
      </c>
      <c r="F264" s="55">
        <v>12237800</v>
      </c>
      <c r="G264" s="52">
        <v>0</v>
      </c>
      <c r="H264" s="52">
        <v>0</v>
      </c>
    </row>
    <row r="265" spans="1:8" ht="36" customHeight="1" thickBot="1">
      <c r="A265" s="7">
        <v>258</v>
      </c>
      <c r="B265" s="36" t="s">
        <v>53</v>
      </c>
      <c r="C265" s="36"/>
      <c r="D265" s="18"/>
      <c r="E265" s="7" t="s">
        <v>276</v>
      </c>
      <c r="F265" s="52">
        <f>SUM(F266,F273)</f>
        <v>54158000</v>
      </c>
      <c r="G265" s="52">
        <f>SUM(G266,G273)</f>
        <v>5860000</v>
      </c>
      <c r="H265" s="52">
        <f>SUM(H266,H273)</f>
        <v>5860000</v>
      </c>
    </row>
    <row r="266" spans="1:8" ht="52.5" customHeight="1" thickBot="1">
      <c r="A266" s="8">
        <v>259</v>
      </c>
      <c r="B266" s="36" t="s">
        <v>54</v>
      </c>
      <c r="C266" s="36"/>
      <c r="D266" s="18"/>
      <c r="E266" s="7" t="s">
        <v>22</v>
      </c>
      <c r="F266" s="52">
        <f t="shared" ref="F266:G267" si="15">SUM(F267)</f>
        <v>230000</v>
      </c>
      <c r="G266" s="52">
        <f t="shared" si="15"/>
        <v>230000</v>
      </c>
      <c r="H266" s="52">
        <f>SUM(H267)</f>
        <v>230000</v>
      </c>
    </row>
    <row r="267" spans="1:8" ht="72" thickBot="1">
      <c r="A267" s="7">
        <v>260</v>
      </c>
      <c r="B267" s="36" t="s">
        <v>54</v>
      </c>
      <c r="C267" s="36" t="s">
        <v>69</v>
      </c>
      <c r="D267" s="18"/>
      <c r="E267" s="7" t="s">
        <v>408</v>
      </c>
      <c r="F267" s="52">
        <f t="shared" si="15"/>
        <v>230000</v>
      </c>
      <c r="G267" s="52">
        <f t="shared" si="15"/>
        <v>230000</v>
      </c>
      <c r="H267" s="52">
        <f>SUM(H268)</f>
        <v>230000</v>
      </c>
    </row>
    <row r="268" spans="1:8" ht="57.75" thickBot="1">
      <c r="A268" s="8">
        <v>261</v>
      </c>
      <c r="B268" s="36" t="s">
        <v>54</v>
      </c>
      <c r="C268" s="36" t="s">
        <v>81</v>
      </c>
      <c r="D268" s="18"/>
      <c r="E268" s="7" t="s">
        <v>469</v>
      </c>
      <c r="F268" s="52">
        <f>F269+F271</f>
        <v>230000</v>
      </c>
      <c r="G268" s="52">
        <f>G269+G271</f>
        <v>230000</v>
      </c>
      <c r="H268" s="52">
        <f>H269+H271</f>
        <v>230000</v>
      </c>
    </row>
    <row r="269" spans="1:8" ht="57.75" thickBot="1">
      <c r="A269" s="7">
        <v>262</v>
      </c>
      <c r="B269" s="36" t="s">
        <v>54</v>
      </c>
      <c r="C269" s="36" t="s">
        <v>188</v>
      </c>
      <c r="D269" s="18"/>
      <c r="E269" s="7" t="s">
        <v>103</v>
      </c>
      <c r="F269" s="52">
        <f>SUM(F270)</f>
        <v>200000</v>
      </c>
      <c r="G269" s="52">
        <f>SUM(G270)</f>
        <v>200000</v>
      </c>
      <c r="H269" s="52">
        <f>SUM(H270)</f>
        <v>200000</v>
      </c>
    </row>
    <row r="270" spans="1:8" ht="45" customHeight="1" thickBot="1">
      <c r="A270" s="8">
        <v>263</v>
      </c>
      <c r="B270" s="47" t="s">
        <v>54</v>
      </c>
      <c r="C270" s="47" t="s">
        <v>188</v>
      </c>
      <c r="D270" s="48">
        <v>200</v>
      </c>
      <c r="E270" s="14" t="s">
        <v>222</v>
      </c>
      <c r="F270" s="55">
        <v>200000</v>
      </c>
      <c r="G270" s="52">
        <v>200000</v>
      </c>
      <c r="H270" s="52">
        <v>200000</v>
      </c>
    </row>
    <row r="271" spans="1:8" ht="29.25" thickBot="1">
      <c r="A271" s="7">
        <v>264</v>
      </c>
      <c r="B271" s="36" t="s">
        <v>54</v>
      </c>
      <c r="C271" s="36" t="s">
        <v>376</v>
      </c>
      <c r="D271" s="18"/>
      <c r="E271" s="7" t="s">
        <v>377</v>
      </c>
      <c r="F271" s="52">
        <f>F272</f>
        <v>30000</v>
      </c>
      <c r="G271" s="52">
        <f>G272</f>
        <v>30000</v>
      </c>
      <c r="H271" s="52">
        <f>H272</f>
        <v>30000</v>
      </c>
    </row>
    <row r="272" spans="1:8" ht="45" customHeight="1" thickBot="1">
      <c r="A272" s="8">
        <v>265</v>
      </c>
      <c r="B272" s="36" t="s">
        <v>54</v>
      </c>
      <c r="C272" s="36" t="s">
        <v>376</v>
      </c>
      <c r="D272" s="18">
        <v>200</v>
      </c>
      <c r="E272" s="7" t="s">
        <v>222</v>
      </c>
      <c r="F272" s="52">
        <v>30000</v>
      </c>
      <c r="G272" s="52">
        <v>30000</v>
      </c>
      <c r="H272" s="52">
        <v>30000</v>
      </c>
    </row>
    <row r="273" spans="1:9" ht="29.25" thickBot="1">
      <c r="A273" s="7">
        <v>266</v>
      </c>
      <c r="B273" s="36" t="s">
        <v>229</v>
      </c>
      <c r="C273" s="36"/>
      <c r="D273" s="18"/>
      <c r="E273" s="7" t="s">
        <v>230</v>
      </c>
      <c r="F273" s="52">
        <f t="shared" ref="F273:G276" si="16">SUM(F274)</f>
        <v>53928000</v>
      </c>
      <c r="G273" s="52">
        <f t="shared" si="16"/>
        <v>5630000</v>
      </c>
      <c r="H273" s="52">
        <f>SUM(H274)</f>
        <v>5630000</v>
      </c>
    </row>
    <row r="274" spans="1:9" ht="72" thickBot="1">
      <c r="A274" s="8">
        <v>267</v>
      </c>
      <c r="B274" s="36" t="s">
        <v>229</v>
      </c>
      <c r="C274" s="36" t="s">
        <v>69</v>
      </c>
      <c r="D274" s="18"/>
      <c r="E274" s="7" t="s">
        <v>408</v>
      </c>
      <c r="F274" s="52">
        <f t="shared" si="16"/>
        <v>53928000</v>
      </c>
      <c r="G274" s="52">
        <f t="shared" si="16"/>
        <v>5630000</v>
      </c>
      <c r="H274" s="52">
        <f>SUM(H275)</f>
        <v>5630000</v>
      </c>
    </row>
    <row r="275" spans="1:9" ht="57.75" thickBot="1">
      <c r="A275" s="7">
        <v>268</v>
      </c>
      <c r="B275" s="36" t="s">
        <v>229</v>
      </c>
      <c r="C275" s="36" t="s">
        <v>81</v>
      </c>
      <c r="D275" s="18"/>
      <c r="E275" s="7" t="s">
        <v>469</v>
      </c>
      <c r="F275" s="52">
        <f t="shared" si="16"/>
        <v>53928000</v>
      </c>
      <c r="G275" s="52">
        <f t="shared" si="16"/>
        <v>5630000</v>
      </c>
      <c r="H275" s="52">
        <f>SUM(H276)</f>
        <v>5630000</v>
      </c>
      <c r="I275" s="17"/>
    </row>
    <row r="276" spans="1:9" ht="31.5" customHeight="1" thickBot="1">
      <c r="A276" s="8">
        <v>269</v>
      </c>
      <c r="B276" s="36" t="s">
        <v>229</v>
      </c>
      <c r="C276" s="39" t="s">
        <v>231</v>
      </c>
      <c r="D276" s="40"/>
      <c r="E276" s="16" t="s">
        <v>232</v>
      </c>
      <c r="F276" s="52">
        <f t="shared" si="16"/>
        <v>53928000</v>
      </c>
      <c r="G276" s="52">
        <f t="shared" si="16"/>
        <v>5630000</v>
      </c>
      <c r="H276" s="52">
        <f>SUM(H277)</f>
        <v>5630000</v>
      </c>
      <c r="I276" s="17"/>
    </row>
    <row r="277" spans="1:9" ht="47.25" customHeight="1" thickBot="1">
      <c r="A277" s="7">
        <v>270</v>
      </c>
      <c r="B277" s="36" t="s">
        <v>229</v>
      </c>
      <c r="C277" s="36" t="s">
        <v>231</v>
      </c>
      <c r="D277" s="18">
        <v>200</v>
      </c>
      <c r="E277" s="7" t="s">
        <v>222</v>
      </c>
      <c r="F277" s="52">
        <v>53928000</v>
      </c>
      <c r="G277" s="52">
        <v>5630000</v>
      </c>
      <c r="H277" s="52">
        <v>5630000</v>
      </c>
      <c r="I277" s="17"/>
    </row>
    <row r="278" spans="1:9" ht="20.25" customHeight="1" thickBot="1">
      <c r="A278" s="8">
        <v>271</v>
      </c>
      <c r="B278" s="36" t="s">
        <v>55</v>
      </c>
      <c r="C278" s="36"/>
      <c r="D278" s="18"/>
      <c r="E278" s="7" t="s">
        <v>277</v>
      </c>
      <c r="F278" s="51">
        <f>SUM(F279,F303,F326,F343,F365)</f>
        <v>807761056.63999999</v>
      </c>
      <c r="G278" s="51">
        <f>SUM(G279,G303,G326,G343,G365)</f>
        <v>813902270</v>
      </c>
      <c r="H278" s="51">
        <f>SUM(H279,H303,H326,H343,H365)</f>
        <v>848112088</v>
      </c>
      <c r="I278" s="17"/>
    </row>
    <row r="279" spans="1:9" ht="15.75" thickBot="1">
      <c r="A279" s="7">
        <v>272</v>
      </c>
      <c r="B279" s="36" t="s">
        <v>56</v>
      </c>
      <c r="C279" s="36"/>
      <c r="D279" s="18"/>
      <c r="E279" s="7" t="s">
        <v>7</v>
      </c>
      <c r="F279" s="51">
        <f>F280</f>
        <v>240539349.99000001</v>
      </c>
      <c r="G279" s="51">
        <f>G280</f>
        <v>250912649.99000001</v>
      </c>
      <c r="H279" s="51">
        <f>H280</f>
        <v>260464749.99000001</v>
      </c>
      <c r="I279" s="17"/>
    </row>
    <row r="280" spans="1:9" ht="57.75" thickBot="1">
      <c r="A280" s="8">
        <v>273</v>
      </c>
      <c r="B280" s="36" t="s">
        <v>56</v>
      </c>
      <c r="C280" s="36" t="s">
        <v>90</v>
      </c>
      <c r="D280" s="18"/>
      <c r="E280" s="19" t="s">
        <v>433</v>
      </c>
      <c r="F280" s="51">
        <f>F281+F294</f>
        <v>240539349.99000001</v>
      </c>
      <c r="G280" s="51">
        <f>G281+G294</f>
        <v>250912649.99000001</v>
      </c>
      <c r="H280" s="51">
        <f>H281+H294</f>
        <v>260464749.99000001</v>
      </c>
    </row>
    <row r="281" spans="1:9" ht="61.5" customHeight="1" thickBot="1">
      <c r="A281" s="7">
        <v>274</v>
      </c>
      <c r="B281" s="36" t="s">
        <v>56</v>
      </c>
      <c r="C281" s="36" t="s">
        <v>91</v>
      </c>
      <c r="D281" s="18"/>
      <c r="E281" s="7" t="s">
        <v>434</v>
      </c>
      <c r="F281" s="51">
        <f>F282+F284+F286+F288+F290+F292</f>
        <v>232265541.99000001</v>
      </c>
      <c r="G281" s="51">
        <f>G282+G284+G286+G288+G290+G292</f>
        <v>242321541.99000001</v>
      </c>
      <c r="H281" s="51">
        <f>H282+H284+H286+H288+H290+H292</f>
        <v>251595541.99000001</v>
      </c>
    </row>
    <row r="282" spans="1:9" ht="89.25" customHeight="1" thickBot="1">
      <c r="A282" s="8">
        <v>275</v>
      </c>
      <c r="B282" s="36" t="s">
        <v>56</v>
      </c>
      <c r="C282" s="36" t="s">
        <v>152</v>
      </c>
      <c r="D282" s="18"/>
      <c r="E282" s="74" t="s">
        <v>285</v>
      </c>
      <c r="F282" s="54">
        <f>SUM(F283)</f>
        <v>95726813.989999995</v>
      </c>
      <c r="G282" s="51">
        <f>SUM(G283)</f>
        <v>95726813.989999995</v>
      </c>
      <c r="H282" s="51">
        <f>SUM(H283)</f>
        <v>95726813.989999995</v>
      </c>
    </row>
    <row r="283" spans="1:9" ht="63.75" customHeight="1" thickBot="1">
      <c r="A283" s="7">
        <v>276</v>
      </c>
      <c r="B283" s="47" t="s">
        <v>56</v>
      </c>
      <c r="C283" s="47" t="s">
        <v>152</v>
      </c>
      <c r="D283" s="48">
        <v>600</v>
      </c>
      <c r="E283" s="14" t="s">
        <v>224</v>
      </c>
      <c r="F283" s="54">
        <v>95726813.989999995</v>
      </c>
      <c r="G283" s="51">
        <v>95726813.989999995</v>
      </c>
      <c r="H283" s="51">
        <v>95726813.989999995</v>
      </c>
    </row>
    <row r="284" spans="1:9" ht="116.25" customHeight="1" thickBot="1">
      <c r="A284" s="8">
        <v>277</v>
      </c>
      <c r="B284" s="36" t="s">
        <v>56</v>
      </c>
      <c r="C284" s="36" t="s">
        <v>153</v>
      </c>
      <c r="D284" s="18"/>
      <c r="E284" s="7" t="s">
        <v>332</v>
      </c>
      <c r="F284" s="51">
        <f>SUM(F285)</f>
        <v>1562898</v>
      </c>
      <c r="G284" s="51">
        <f>SUM(G285)</f>
        <v>1562898</v>
      </c>
      <c r="H284" s="51">
        <f>SUM(H285)</f>
        <v>1562898</v>
      </c>
    </row>
    <row r="285" spans="1:9" ht="63" customHeight="1" thickBot="1">
      <c r="A285" s="7">
        <v>278</v>
      </c>
      <c r="B285" s="36" t="s">
        <v>56</v>
      </c>
      <c r="C285" s="36" t="s">
        <v>153</v>
      </c>
      <c r="D285" s="18">
        <v>600</v>
      </c>
      <c r="E285" s="7" t="s">
        <v>224</v>
      </c>
      <c r="F285" s="51">
        <v>1562898</v>
      </c>
      <c r="G285" s="51">
        <v>1562898</v>
      </c>
      <c r="H285" s="51">
        <v>1562898</v>
      </c>
    </row>
    <row r="286" spans="1:9" ht="161.25" customHeight="1" thickBot="1">
      <c r="A286" s="8">
        <v>279</v>
      </c>
      <c r="B286" s="36" t="s">
        <v>56</v>
      </c>
      <c r="C286" s="36" t="s">
        <v>92</v>
      </c>
      <c r="D286" s="18"/>
      <c r="E286" s="7" t="s">
        <v>23</v>
      </c>
      <c r="F286" s="55">
        <f>SUM(F287)</f>
        <v>120770000</v>
      </c>
      <c r="G286" s="55">
        <f>SUM(G287)</f>
        <v>130775000</v>
      </c>
      <c r="H286" s="55">
        <f>SUM(H287)</f>
        <v>139996000</v>
      </c>
    </row>
    <row r="287" spans="1:9" ht="56.25" customHeight="1" thickBot="1">
      <c r="A287" s="7">
        <v>280</v>
      </c>
      <c r="B287" s="47" t="s">
        <v>56</v>
      </c>
      <c r="C287" s="47" t="s">
        <v>92</v>
      </c>
      <c r="D287" s="48">
        <v>600</v>
      </c>
      <c r="E287" s="14" t="s">
        <v>224</v>
      </c>
      <c r="F287" s="55">
        <v>120770000</v>
      </c>
      <c r="G287" s="55">
        <v>130775000</v>
      </c>
      <c r="H287" s="55">
        <v>139996000</v>
      </c>
    </row>
    <row r="288" spans="1:9" ht="200.25" thickBot="1">
      <c r="A288" s="8">
        <v>281</v>
      </c>
      <c r="B288" s="36" t="s">
        <v>56</v>
      </c>
      <c r="C288" s="36" t="s">
        <v>93</v>
      </c>
      <c r="D288" s="18"/>
      <c r="E288" s="7" t="s">
        <v>210</v>
      </c>
      <c r="F288" s="52">
        <f>SUM(F289)</f>
        <v>1282000</v>
      </c>
      <c r="G288" s="52">
        <f>SUM(G289)</f>
        <v>1333000</v>
      </c>
      <c r="H288" s="52">
        <f>SUM(H289)</f>
        <v>1386000</v>
      </c>
    </row>
    <row r="289" spans="1:8" ht="57.75" thickBot="1">
      <c r="A289" s="7">
        <v>282</v>
      </c>
      <c r="B289" s="36" t="s">
        <v>56</v>
      </c>
      <c r="C289" s="36" t="s">
        <v>93</v>
      </c>
      <c r="D289" s="18">
        <v>600</v>
      </c>
      <c r="E289" s="7" t="s">
        <v>224</v>
      </c>
      <c r="F289" s="52">
        <v>1282000</v>
      </c>
      <c r="G289" s="52">
        <v>1333000</v>
      </c>
      <c r="H289" s="52">
        <v>1386000</v>
      </c>
    </row>
    <row r="290" spans="1:8" ht="36.75" customHeight="1" thickBot="1">
      <c r="A290" s="8">
        <v>283</v>
      </c>
      <c r="B290" s="36" t="s">
        <v>56</v>
      </c>
      <c r="C290" s="36" t="s">
        <v>154</v>
      </c>
      <c r="D290" s="18"/>
      <c r="E290" s="7" t="s">
        <v>286</v>
      </c>
      <c r="F290" s="51">
        <f>SUM(F291)</f>
        <v>11538890</v>
      </c>
      <c r="G290" s="51">
        <f>SUM(G291)</f>
        <v>11538890</v>
      </c>
      <c r="H290" s="51">
        <f>SUM(H291)</f>
        <v>11538890</v>
      </c>
    </row>
    <row r="291" spans="1:8" ht="57.75" thickBot="1">
      <c r="A291" s="7">
        <v>284</v>
      </c>
      <c r="B291" s="36" t="s">
        <v>56</v>
      </c>
      <c r="C291" s="36" t="s">
        <v>154</v>
      </c>
      <c r="D291" s="18">
        <v>600</v>
      </c>
      <c r="E291" s="7" t="s">
        <v>224</v>
      </c>
      <c r="F291" s="51">
        <v>11538890</v>
      </c>
      <c r="G291" s="51">
        <v>11538890</v>
      </c>
      <c r="H291" s="51">
        <v>11538890</v>
      </c>
    </row>
    <row r="292" spans="1:8" ht="43.5" thickBot="1">
      <c r="A292" s="8">
        <v>285</v>
      </c>
      <c r="B292" s="36" t="s">
        <v>56</v>
      </c>
      <c r="C292" s="36" t="s">
        <v>297</v>
      </c>
      <c r="D292" s="18"/>
      <c r="E292" s="7" t="s">
        <v>298</v>
      </c>
      <c r="F292" s="54">
        <f>SUM(F293)</f>
        <v>1384940</v>
      </c>
      <c r="G292" s="51">
        <f>SUM(G293)</f>
        <v>1384940</v>
      </c>
      <c r="H292" s="51">
        <f>SUM(H293)</f>
        <v>1384940</v>
      </c>
    </row>
    <row r="293" spans="1:8" ht="57.75" thickBot="1">
      <c r="A293" s="7">
        <v>286</v>
      </c>
      <c r="B293" s="36" t="s">
        <v>56</v>
      </c>
      <c r="C293" s="36" t="s">
        <v>297</v>
      </c>
      <c r="D293" s="18">
        <v>600</v>
      </c>
      <c r="E293" s="7" t="s">
        <v>224</v>
      </c>
      <c r="F293" s="54">
        <v>1384940</v>
      </c>
      <c r="G293" s="51">
        <v>1384940</v>
      </c>
      <c r="H293" s="51">
        <v>1384940</v>
      </c>
    </row>
    <row r="294" spans="1:8" ht="57.75" thickBot="1">
      <c r="A294" s="8">
        <v>287</v>
      </c>
      <c r="B294" s="36" t="s">
        <v>56</v>
      </c>
      <c r="C294" s="36" t="s">
        <v>94</v>
      </c>
      <c r="D294" s="18"/>
      <c r="E294" s="7" t="s">
        <v>435</v>
      </c>
      <c r="F294" s="51">
        <f>SUM(F295,F297,F299,F301)</f>
        <v>8273808</v>
      </c>
      <c r="G294" s="51">
        <f>SUM(G295,G297,G299,G301)</f>
        <v>8591108</v>
      </c>
      <c r="H294" s="51">
        <f>SUM(H295,H297,H299,H301)</f>
        <v>8869208</v>
      </c>
    </row>
    <row r="295" spans="1:8" ht="100.5" thickBot="1">
      <c r="A295" s="7">
        <v>288</v>
      </c>
      <c r="B295" s="36" t="s">
        <v>56</v>
      </c>
      <c r="C295" s="36" t="s">
        <v>155</v>
      </c>
      <c r="D295" s="18"/>
      <c r="E295" s="16" t="s">
        <v>336</v>
      </c>
      <c r="F295" s="51">
        <f>SUM(F296)</f>
        <v>3986108</v>
      </c>
      <c r="G295" s="51">
        <f>SUM(G296)</f>
        <v>3986108</v>
      </c>
      <c r="H295" s="51">
        <f>SUM(H296)</f>
        <v>3986108</v>
      </c>
    </row>
    <row r="296" spans="1:8" ht="57.75" thickBot="1">
      <c r="A296" s="8">
        <v>289</v>
      </c>
      <c r="B296" s="36" t="s">
        <v>56</v>
      </c>
      <c r="C296" s="36" t="s">
        <v>155</v>
      </c>
      <c r="D296" s="18">
        <v>600</v>
      </c>
      <c r="E296" s="7" t="s">
        <v>224</v>
      </c>
      <c r="F296" s="51">
        <v>3986108</v>
      </c>
      <c r="G296" s="51">
        <v>3986108</v>
      </c>
      <c r="H296" s="51">
        <v>3986108</v>
      </c>
    </row>
    <row r="297" spans="1:8" ht="263.25" customHeight="1" thickBot="1">
      <c r="A297" s="7">
        <v>290</v>
      </c>
      <c r="B297" s="36" t="s">
        <v>56</v>
      </c>
      <c r="C297" s="36" t="s">
        <v>95</v>
      </c>
      <c r="D297" s="18"/>
      <c r="E297" s="7" t="s">
        <v>24</v>
      </c>
      <c r="F297" s="52">
        <f>SUM(F298)</f>
        <v>3740700</v>
      </c>
      <c r="G297" s="52">
        <f>SUM(G298)</f>
        <v>4056700</v>
      </c>
      <c r="H297" s="52">
        <f>SUM(H298)</f>
        <v>4333500</v>
      </c>
    </row>
    <row r="298" spans="1:8" ht="46.5" customHeight="1" thickBot="1">
      <c r="A298" s="8">
        <v>291</v>
      </c>
      <c r="B298" s="47" t="s">
        <v>56</v>
      </c>
      <c r="C298" s="47" t="s">
        <v>95</v>
      </c>
      <c r="D298" s="48">
        <v>600</v>
      </c>
      <c r="E298" s="14" t="s">
        <v>224</v>
      </c>
      <c r="F298" s="55">
        <v>3740700</v>
      </c>
      <c r="G298" s="52">
        <v>4056700</v>
      </c>
      <c r="H298" s="52">
        <v>4333500</v>
      </c>
    </row>
    <row r="299" spans="1:8" ht="274.5" customHeight="1" thickBot="1">
      <c r="A299" s="7">
        <v>292</v>
      </c>
      <c r="B299" s="36" t="s">
        <v>56</v>
      </c>
      <c r="C299" s="36" t="s">
        <v>96</v>
      </c>
      <c r="D299" s="18"/>
      <c r="E299" s="7" t="s">
        <v>25</v>
      </c>
      <c r="F299" s="52">
        <f>SUM(F300)</f>
        <v>32000</v>
      </c>
      <c r="G299" s="52">
        <f>SUM(G300)</f>
        <v>33300</v>
      </c>
      <c r="H299" s="52">
        <f>SUM(H300)</f>
        <v>34600</v>
      </c>
    </row>
    <row r="300" spans="1:8" ht="57.75" thickBot="1">
      <c r="A300" s="8">
        <v>293</v>
      </c>
      <c r="B300" s="36" t="s">
        <v>56</v>
      </c>
      <c r="C300" s="36" t="s">
        <v>96</v>
      </c>
      <c r="D300" s="18">
        <v>600</v>
      </c>
      <c r="E300" s="7" t="s">
        <v>224</v>
      </c>
      <c r="F300" s="52">
        <v>32000</v>
      </c>
      <c r="G300" s="52">
        <v>33300</v>
      </c>
      <c r="H300" s="52">
        <v>34600</v>
      </c>
    </row>
    <row r="301" spans="1:8" ht="30.75" customHeight="1" thickBot="1">
      <c r="A301" s="7">
        <v>294</v>
      </c>
      <c r="B301" s="36" t="s">
        <v>56</v>
      </c>
      <c r="C301" s="36" t="s">
        <v>288</v>
      </c>
      <c r="D301" s="18"/>
      <c r="E301" s="16" t="s">
        <v>102</v>
      </c>
      <c r="F301" s="51">
        <f>SUM(F302)</f>
        <v>515000</v>
      </c>
      <c r="G301" s="51">
        <f>SUM(G302)</f>
        <v>515000</v>
      </c>
      <c r="H301" s="51">
        <f>SUM(H302)</f>
        <v>515000</v>
      </c>
    </row>
    <row r="302" spans="1:8" ht="60.75" customHeight="1" thickBot="1">
      <c r="A302" s="8">
        <v>295</v>
      </c>
      <c r="B302" s="36" t="s">
        <v>56</v>
      </c>
      <c r="C302" s="36" t="s">
        <v>288</v>
      </c>
      <c r="D302" s="18">
        <v>600</v>
      </c>
      <c r="E302" s="7" t="s">
        <v>224</v>
      </c>
      <c r="F302" s="51">
        <v>515000</v>
      </c>
      <c r="G302" s="51">
        <v>515000</v>
      </c>
      <c r="H302" s="51">
        <v>515000</v>
      </c>
    </row>
    <row r="303" spans="1:8" ht="15.75" thickBot="1">
      <c r="A303" s="7">
        <v>296</v>
      </c>
      <c r="B303" s="36" t="s">
        <v>57</v>
      </c>
      <c r="C303" s="36"/>
      <c r="D303" s="18"/>
      <c r="E303" s="7" t="s">
        <v>8</v>
      </c>
      <c r="F303" s="51">
        <f>F304</f>
        <v>492651739.00999999</v>
      </c>
      <c r="G303" s="51">
        <f>G304</f>
        <v>490258051.00999999</v>
      </c>
      <c r="H303" s="115">
        <f>H304</f>
        <v>514589469.00999999</v>
      </c>
    </row>
    <row r="304" spans="1:8" ht="57.75" thickBot="1">
      <c r="A304" s="8">
        <v>297</v>
      </c>
      <c r="B304" s="36" t="s">
        <v>57</v>
      </c>
      <c r="C304" s="36" t="s">
        <v>90</v>
      </c>
      <c r="D304" s="18"/>
      <c r="E304" s="19" t="s">
        <v>433</v>
      </c>
      <c r="F304" s="51">
        <f t="shared" ref="F304:G304" si="17">SUM(F305)</f>
        <v>492651739.00999999</v>
      </c>
      <c r="G304" s="51">
        <f t="shared" si="17"/>
        <v>490258051.00999999</v>
      </c>
      <c r="H304" s="51">
        <f>H305</f>
        <v>514589469.00999999</v>
      </c>
    </row>
    <row r="305" spans="1:8" ht="57.75" thickBot="1">
      <c r="A305" s="7">
        <v>298</v>
      </c>
      <c r="B305" s="36" t="s">
        <v>57</v>
      </c>
      <c r="C305" s="36" t="s">
        <v>94</v>
      </c>
      <c r="D305" s="18"/>
      <c r="E305" s="7" t="s">
        <v>435</v>
      </c>
      <c r="F305" s="51">
        <f>F306+F308+F310+F312+F314+F316+F318+F320+F322+F324</f>
        <v>492651739.00999999</v>
      </c>
      <c r="G305" s="51">
        <f>G306+G308+G310+G312+G314+G316+G318+G320+G322+G324</f>
        <v>490258051.00999999</v>
      </c>
      <c r="H305" s="51">
        <f>H306+H308+H310+H312+H314+H316+H318+H320+H322+H324</f>
        <v>514589469.00999999</v>
      </c>
    </row>
    <row r="306" spans="1:8" ht="104.25" customHeight="1" thickBot="1">
      <c r="A306" s="8">
        <v>299</v>
      </c>
      <c r="B306" s="36" t="s">
        <v>57</v>
      </c>
      <c r="C306" s="36" t="s">
        <v>155</v>
      </c>
      <c r="D306" s="18"/>
      <c r="E306" s="16" t="s">
        <v>287</v>
      </c>
      <c r="F306" s="54">
        <f>SUM(F307)</f>
        <v>153938401.00999999</v>
      </c>
      <c r="G306" s="51">
        <f>SUM(G307)</f>
        <v>153938401.00999999</v>
      </c>
      <c r="H306" s="51">
        <f>SUM(H307)</f>
        <v>153938401.00999999</v>
      </c>
    </row>
    <row r="307" spans="1:8" ht="65.25" customHeight="1" thickBot="1">
      <c r="A307" s="7">
        <v>300</v>
      </c>
      <c r="B307" s="47" t="s">
        <v>57</v>
      </c>
      <c r="C307" s="47" t="s">
        <v>155</v>
      </c>
      <c r="D307" s="48">
        <v>600</v>
      </c>
      <c r="E307" s="14" t="s">
        <v>224</v>
      </c>
      <c r="F307" s="54">
        <v>153938401.00999999</v>
      </c>
      <c r="G307" s="51">
        <v>153938401.00999999</v>
      </c>
      <c r="H307" s="51">
        <v>153938401.00999999</v>
      </c>
    </row>
    <row r="308" spans="1:8" ht="105.75" customHeight="1" thickBot="1">
      <c r="A308" s="8">
        <v>301</v>
      </c>
      <c r="B308" s="36" t="s">
        <v>57</v>
      </c>
      <c r="C308" s="36" t="s">
        <v>191</v>
      </c>
      <c r="D308" s="18"/>
      <c r="E308" s="14" t="s">
        <v>289</v>
      </c>
      <c r="F308" s="51">
        <f>SUM(F309)</f>
        <v>1271248</v>
      </c>
      <c r="G308" s="51">
        <f>SUM(G309)</f>
        <v>1271248</v>
      </c>
      <c r="H308" s="51">
        <f>SUM(H309)</f>
        <v>1271248</v>
      </c>
    </row>
    <row r="309" spans="1:8" ht="64.5" customHeight="1" thickBot="1">
      <c r="A309" s="7">
        <v>302</v>
      </c>
      <c r="B309" s="47" t="s">
        <v>57</v>
      </c>
      <c r="C309" s="47" t="s">
        <v>191</v>
      </c>
      <c r="D309" s="48">
        <v>600</v>
      </c>
      <c r="E309" s="14" t="s">
        <v>224</v>
      </c>
      <c r="F309" s="54">
        <v>1271248</v>
      </c>
      <c r="G309" s="51">
        <v>1271248</v>
      </c>
      <c r="H309" s="51">
        <v>1271248</v>
      </c>
    </row>
    <row r="310" spans="1:8" ht="265.5" customHeight="1" thickBot="1">
      <c r="A310" s="8">
        <v>303</v>
      </c>
      <c r="B310" s="36" t="s">
        <v>57</v>
      </c>
      <c r="C310" s="36" t="s">
        <v>95</v>
      </c>
      <c r="D310" s="18"/>
      <c r="E310" s="7" t="s">
        <v>26</v>
      </c>
      <c r="F310" s="52">
        <f>SUM(F311)</f>
        <v>259540300</v>
      </c>
      <c r="G310" s="52">
        <f>SUM(G311)</f>
        <v>286153300</v>
      </c>
      <c r="H310" s="52">
        <f>SUM(H311)</f>
        <v>308662500</v>
      </c>
    </row>
    <row r="311" spans="1:8" ht="64.5" customHeight="1" thickBot="1">
      <c r="A311" s="7">
        <v>304</v>
      </c>
      <c r="B311" s="47" t="s">
        <v>57</v>
      </c>
      <c r="C311" s="47" t="s">
        <v>95</v>
      </c>
      <c r="D311" s="48">
        <v>600</v>
      </c>
      <c r="E311" s="14" t="s">
        <v>224</v>
      </c>
      <c r="F311" s="55">
        <v>259540300</v>
      </c>
      <c r="G311" s="52">
        <v>286153300</v>
      </c>
      <c r="H311" s="52">
        <v>308662500</v>
      </c>
    </row>
    <row r="312" spans="1:8" ht="375.75" customHeight="1" thickBot="1">
      <c r="A312" s="8">
        <v>305</v>
      </c>
      <c r="B312" s="36" t="s">
        <v>57</v>
      </c>
      <c r="C312" s="36" t="s">
        <v>96</v>
      </c>
      <c r="D312" s="18"/>
      <c r="E312" s="7" t="s">
        <v>27</v>
      </c>
      <c r="F312" s="52">
        <f>SUM(F313)</f>
        <v>8075000</v>
      </c>
      <c r="G312" s="52">
        <f>SUM(G313)</f>
        <v>8397700</v>
      </c>
      <c r="H312" s="52">
        <f>SUM(H313)</f>
        <v>8733400</v>
      </c>
    </row>
    <row r="313" spans="1:8" ht="57.75" thickBot="1">
      <c r="A313" s="7">
        <v>306</v>
      </c>
      <c r="B313" s="36" t="s">
        <v>57</v>
      </c>
      <c r="C313" s="36" t="s">
        <v>96</v>
      </c>
      <c r="D313" s="18">
        <v>600</v>
      </c>
      <c r="E313" s="7" t="s">
        <v>224</v>
      </c>
      <c r="F313" s="52">
        <v>8075000</v>
      </c>
      <c r="G313" s="52">
        <v>8397700</v>
      </c>
      <c r="H313" s="52">
        <v>8733400</v>
      </c>
    </row>
    <row r="314" spans="1:8" ht="72.75" thickBot="1">
      <c r="A314" s="8">
        <v>307</v>
      </c>
      <c r="B314" s="36" t="s">
        <v>57</v>
      </c>
      <c r="C314" s="36" t="s">
        <v>240</v>
      </c>
      <c r="D314" s="18"/>
      <c r="E314" s="75" t="s">
        <v>243</v>
      </c>
      <c r="F314" s="52">
        <f>SUM(F315)</f>
        <v>18478800</v>
      </c>
      <c r="G314" s="52">
        <f>SUM(G315)</f>
        <v>19215700</v>
      </c>
      <c r="H314" s="52">
        <f>SUM(H315)</f>
        <v>19981800</v>
      </c>
    </row>
    <row r="315" spans="1:8" ht="57.75" thickBot="1">
      <c r="A315" s="7">
        <v>308</v>
      </c>
      <c r="B315" s="36" t="s">
        <v>57</v>
      </c>
      <c r="C315" s="36" t="s">
        <v>240</v>
      </c>
      <c r="D315" s="18">
        <v>600</v>
      </c>
      <c r="E315" s="7" t="s">
        <v>224</v>
      </c>
      <c r="F315" s="52">
        <v>18478800</v>
      </c>
      <c r="G315" s="52">
        <v>19215700</v>
      </c>
      <c r="H315" s="52">
        <v>19981800</v>
      </c>
    </row>
    <row r="316" spans="1:8" ht="32.25" customHeight="1" thickBot="1">
      <c r="A316" s="8">
        <v>309</v>
      </c>
      <c r="B316" s="36" t="s">
        <v>57</v>
      </c>
      <c r="C316" s="36" t="s">
        <v>265</v>
      </c>
      <c r="D316" s="18"/>
      <c r="E316" s="88" t="s">
        <v>266</v>
      </c>
      <c r="F316" s="52">
        <f>SUM(F317)</f>
        <v>6433532</v>
      </c>
      <c r="G316" s="52">
        <f>SUM(G317)</f>
        <v>6433532</v>
      </c>
      <c r="H316" s="52">
        <f>SUM(H317)</f>
        <v>6433532</v>
      </c>
    </row>
    <row r="317" spans="1:8" ht="59.25" customHeight="1" thickBot="1">
      <c r="A317" s="7">
        <v>310</v>
      </c>
      <c r="B317" s="36" t="s">
        <v>57</v>
      </c>
      <c r="C317" s="36" t="s">
        <v>265</v>
      </c>
      <c r="D317" s="18">
        <v>600</v>
      </c>
      <c r="E317" s="35" t="s">
        <v>224</v>
      </c>
      <c r="F317" s="52">
        <v>6433532</v>
      </c>
      <c r="G317" s="52">
        <v>6433532</v>
      </c>
      <c r="H317" s="52">
        <v>6433532</v>
      </c>
    </row>
    <row r="318" spans="1:8" ht="78" customHeight="1" thickBot="1">
      <c r="A318" s="8">
        <v>311</v>
      </c>
      <c r="B318" s="36" t="s">
        <v>57</v>
      </c>
      <c r="C318" s="36" t="s">
        <v>241</v>
      </c>
      <c r="D318" s="18"/>
      <c r="E318" s="68" t="s">
        <v>242</v>
      </c>
      <c r="F318" s="52">
        <f>SUM(F319)</f>
        <v>14256622</v>
      </c>
      <c r="G318" s="52">
        <f>SUM(G319)</f>
        <v>14848170</v>
      </c>
      <c r="H318" s="52">
        <f>SUM(H319)</f>
        <v>15568588</v>
      </c>
    </row>
    <row r="319" spans="1:8" ht="57.75" thickBot="1">
      <c r="A319" s="7">
        <v>312</v>
      </c>
      <c r="B319" s="36" t="s">
        <v>57</v>
      </c>
      <c r="C319" s="36" t="s">
        <v>241</v>
      </c>
      <c r="D319" s="18">
        <v>600</v>
      </c>
      <c r="E319" s="7" t="s">
        <v>224</v>
      </c>
      <c r="F319" s="52">
        <v>14256622</v>
      </c>
      <c r="G319" s="52">
        <v>14848170</v>
      </c>
      <c r="H319" s="52">
        <v>15568588</v>
      </c>
    </row>
    <row r="320" spans="1:8" ht="191.25" customHeight="1" thickBot="1">
      <c r="A320" s="8">
        <v>313</v>
      </c>
      <c r="B320" s="36" t="s">
        <v>57</v>
      </c>
      <c r="C320" s="36" t="s">
        <v>346</v>
      </c>
      <c r="D320" s="18"/>
      <c r="E320" s="92" t="s">
        <v>345</v>
      </c>
      <c r="F320" s="52">
        <f>SUM(F321)</f>
        <v>28927836</v>
      </c>
      <c r="G320" s="52">
        <f>SUM(G321)</f>
        <v>0</v>
      </c>
      <c r="H320" s="52">
        <f>SUM(H321)</f>
        <v>0</v>
      </c>
    </row>
    <row r="321" spans="1:8" ht="57.75" thickBot="1">
      <c r="A321" s="7">
        <v>314</v>
      </c>
      <c r="B321" s="47" t="s">
        <v>57</v>
      </c>
      <c r="C321" s="47" t="s">
        <v>346</v>
      </c>
      <c r="D321" s="48">
        <v>600</v>
      </c>
      <c r="E321" s="14" t="s">
        <v>224</v>
      </c>
      <c r="F321" s="55">
        <v>28927836</v>
      </c>
      <c r="G321" s="52">
        <v>0</v>
      </c>
      <c r="H321" s="52">
        <v>0</v>
      </c>
    </row>
    <row r="322" spans="1:8" ht="72" thickBot="1">
      <c r="A322" s="8">
        <v>315</v>
      </c>
      <c r="B322" s="36" t="s">
        <v>57</v>
      </c>
      <c r="C322" s="43" t="s">
        <v>324</v>
      </c>
      <c r="D322" s="18"/>
      <c r="E322" s="7" t="s">
        <v>267</v>
      </c>
      <c r="F322" s="52">
        <f t="shared" ref="F322:G324" si="18">SUM(F323)</f>
        <v>865000</v>
      </c>
      <c r="G322" s="52">
        <f t="shared" si="18"/>
        <v>0</v>
      </c>
      <c r="H322" s="52">
        <f>SUM(H323)</f>
        <v>0</v>
      </c>
    </row>
    <row r="323" spans="1:8" ht="57.75" thickBot="1">
      <c r="A323" s="7">
        <v>316</v>
      </c>
      <c r="B323" s="36" t="s">
        <v>57</v>
      </c>
      <c r="C323" s="43" t="s">
        <v>324</v>
      </c>
      <c r="D323" s="18">
        <v>600</v>
      </c>
      <c r="E323" s="7" t="s">
        <v>224</v>
      </c>
      <c r="F323" s="52">
        <v>865000</v>
      </c>
      <c r="G323" s="52">
        <v>0</v>
      </c>
      <c r="H323" s="52">
        <v>0</v>
      </c>
    </row>
    <row r="324" spans="1:8" ht="91.5" customHeight="1" thickBot="1">
      <c r="A324" s="8">
        <v>317</v>
      </c>
      <c r="B324" s="36" t="s">
        <v>57</v>
      </c>
      <c r="C324" s="43" t="s">
        <v>268</v>
      </c>
      <c r="D324" s="18"/>
      <c r="E324" s="7" t="s">
        <v>333</v>
      </c>
      <c r="F324" s="52">
        <f t="shared" si="18"/>
        <v>865000</v>
      </c>
      <c r="G324" s="52">
        <f t="shared" si="18"/>
        <v>0</v>
      </c>
      <c r="H324" s="52">
        <f>SUM(H325)</f>
        <v>0</v>
      </c>
    </row>
    <row r="325" spans="1:8" ht="57.75" thickBot="1">
      <c r="A325" s="7">
        <v>318</v>
      </c>
      <c r="B325" s="36" t="s">
        <v>57</v>
      </c>
      <c r="C325" s="43" t="s">
        <v>268</v>
      </c>
      <c r="D325" s="18">
        <v>600</v>
      </c>
      <c r="E325" s="7" t="s">
        <v>224</v>
      </c>
      <c r="F325" s="52">
        <v>865000</v>
      </c>
      <c r="G325" s="52">
        <v>0</v>
      </c>
      <c r="H325" s="52">
        <v>0</v>
      </c>
    </row>
    <row r="326" spans="1:8" ht="30.75" customHeight="1" thickBot="1">
      <c r="A326" s="8">
        <v>319</v>
      </c>
      <c r="B326" s="36" t="s">
        <v>137</v>
      </c>
      <c r="C326" s="36"/>
      <c r="D326" s="18"/>
      <c r="E326" s="7" t="s">
        <v>138</v>
      </c>
      <c r="F326" s="51">
        <f>F327+F333</f>
        <v>35236792</v>
      </c>
      <c r="G326" s="51">
        <f>G327+G333</f>
        <v>35236792</v>
      </c>
      <c r="H326" s="51">
        <f>H327+H333</f>
        <v>35236792</v>
      </c>
    </row>
    <row r="327" spans="1:8" ht="57.75" thickBot="1">
      <c r="A327" s="7">
        <v>320</v>
      </c>
      <c r="B327" s="36" t="s">
        <v>137</v>
      </c>
      <c r="C327" s="36" t="s">
        <v>168</v>
      </c>
      <c r="D327" s="18"/>
      <c r="E327" s="7" t="s">
        <v>427</v>
      </c>
      <c r="F327" s="52">
        <f>SUM(F328)</f>
        <v>8865000</v>
      </c>
      <c r="G327" s="52">
        <f>SUM(G328)</f>
        <v>8865000</v>
      </c>
      <c r="H327" s="52">
        <f>SUM(H328)</f>
        <v>8865000</v>
      </c>
    </row>
    <row r="328" spans="1:8" ht="72" thickBot="1">
      <c r="A328" s="8">
        <v>321</v>
      </c>
      <c r="B328" s="36" t="s">
        <v>137</v>
      </c>
      <c r="C328" s="36" t="s">
        <v>169</v>
      </c>
      <c r="D328" s="18"/>
      <c r="E328" s="7" t="s">
        <v>429</v>
      </c>
      <c r="F328" s="52">
        <f>F329+F331</f>
        <v>8865000</v>
      </c>
      <c r="G328" s="52">
        <f>G329+G331</f>
        <v>8865000</v>
      </c>
      <c r="H328" s="52">
        <f>H329+H331</f>
        <v>8865000</v>
      </c>
    </row>
    <row r="329" spans="1:8" ht="90.75" customHeight="1" thickBot="1">
      <c r="A329" s="7">
        <v>322</v>
      </c>
      <c r="B329" s="36" t="s">
        <v>137</v>
      </c>
      <c r="C329" s="36" t="s">
        <v>162</v>
      </c>
      <c r="D329" s="18"/>
      <c r="E329" s="74" t="s">
        <v>161</v>
      </c>
      <c r="F329" s="55">
        <f>SUM(F330)</f>
        <v>2910100</v>
      </c>
      <c r="G329" s="55">
        <f>SUM(G330)</f>
        <v>2910100</v>
      </c>
      <c r="H329" s="55">
        <f>SUM(H330)</f>
        <v>2910100</v>
      </c>
    </row>
    <row r="330" spans="1:8" ht="57.75" thickBot="1">
      <c r="A330" s="8">
        <v>323</v>
      </c>
      <c r="B330" s="36" t="s">
        <v>137</v>
      </c>
      <c r="C330" s="36" t="s">
        <v>162</v>
      </c>
      <c r="D330" s="18">
        <v>600</v>
      </c>
      <c r="E330" s="7" t="s">
        <v>224</v>
      </c>
      <c r="F330" s="55">
        <v>2910100</v>
      </c>
      <c r="G330" s="55">
        <v>2910100</v>
      </c>
      <c r="H330" s="55">
        <v>2910100</v>
      </c>
    </row>
    <row r="331" spans="1:8" ht="149.25" customHeight="1" thickBot="1">
      <c r="A331" s="7">
        <v>324</v>
      </c>
      <c r="B331" s="36" t="s">
        <v>137</v>
      </c>
      <c r="C331" s="36" t="s">
        <v>163</v>
      </c>
      <c r="D331" s="18"/>
      <c r="E331" s="74" t="s">
        <v>164</v>
      </c>
      <c r="F331" s="52">
        <f>SUM(F332)</f>
        <v>5954900</v>
      </c>
      <c r="G331" s="52">
        <f>G332</f>
        <v>5954900</v>
      </c>
      <c r="H331" s="52">
        <f>SUM(H332)</f>
        <v>5954900</v>
      </c>
    </row>
    <row r="332" spans="1:8" ht="57.75" thickBot="1">
      <c r="A332" s="8">
        <v>325</v>
      </c>
      <c r="B332" s="36" t="s">
        <v>137</v>
      </c>
      <c r="C332" s="36" t="s">
        <v>163</v>
      </c>
      <c r="D332" s="18">
        <v>600</v>
      </c>
      <c r="E332" s="7" t="s">
        <v>224</v>
      </c>
      <c r="F332" s="52">
        <v>5954900</v>
      </c>
      <c r="G332" s="52">
        <v>5954900</v>
      </c>
      <c r="H332" s="52">
        <v>5954900</v>
      </c>
    </row>
    <row r="333" spans="1:8" s="31" customFormat="1" ht="57.75" thickBot="1">
      <c r="A333" s="7">
        <v>326</v>
      </c>
      <c r="B333" s="36" t="s">
        <v>137</v>
      </c>
      <c r="C333" s="36" t="s">
        <v>90</v>
      </c>
      <c r="D333" s="18"/>
      <c r="E333" s="19" t="s">
        <v>433</v>
      </c>
      <c r="F333" s="51">
        <f>SUM(F334)</f>
        <v>26371792</v>
      </c>
      <c r="G333" s="51">
        <f>SUM(G334)</f>
        <v>26371792</v>
      </c>
      <c r="H333" s="51">
        <f>SUM(H334)</f>
        <v>26371792</v>
      </c>
    </row>
    <row r="334" spans="1:8" ht="73.5" customHeight="1" thickBot="1">
      <c r="A334" s="8">
        <v>327</v>
      </c>
      <c r="B334" s="36" t="s">
        <v>137</v>
      </c>
      <c r="C334" s="36" t="s">
        <v>97</v>
      </c>
      <c r="D334" s="18"/>
      <c r="E334" s="7" t="s">
        <v>436</v>
      </c>
      <c r="F334" s="51">
        <f>SUM(F335,F337,F339,F341)</f>
        <v>26371792</v>
      </c>
      <c r="G334" s="51">
        <f>SUM(G335,G337,G339,G341)</f>
        <v>26371792</v>
      </c>
      <c r="H334" s="51">
        <f>SUM(H335,H337,H339,H341)</f>
        <v>26371792</v>
      </c>
    </row>
    <row r="335" spans="1:8" ht="80.25" customHeight="1" thickBot="1">
      <c r="A335" s="7">
        <v>328</v>
      </c>
      <c r="B335" s="36" t="s">
        <v>137</v>
      </c>
      <c r="C335" s="36" t="s">
        <v>157</v>
      </c>
      <c r="D335" s="18"/>
      <c r="E335" s="15" t="s">
        <v>158</v>
      </c>
      <c r="F335" s="51">
        <f>SUM(F336)</f>
        <v>10474656</v>
      </c>
      <c r="G335" s="51">
        <f>SUM(G336)</f>
        <v>10474656</v>
      </c>
      <c r="H335" s="51">
        <f>SUM(H336)</f>
        <v>10474656</v>
      </c>
    </row>
    <row r="336" spans="1:8" ht="60" customHeight="1" thickBot="1">
      <c r="A336" s="8">
        <v>329</v>
      </c>
      <c r="B336" s="36" t="s">
        <v>137</v>
      </c>
      <c r="C336" s="36" t="s">
        <v>157</v>
      </c>
      <c r="D336" s="18">
        <v>600</v>
      </c>
      <c r="E336" s="7" t="s">
        <v>224</v>
      </c>
      <c r="F336" s="51">
        <v>10474656</v>
      </c>
      <c r="G336" s="51">
        <v>10474656</v>
      </c>
      <c r="H336" s="51">
        <v>10474656</v>
      </c>
    </row>
    <row r="337" spans="1:8" ht="129" thickBot="1">
      <c r="A337" s="7">
        <v>330</v>
      </c>
      <c r="B337" s="36" t="s">
        <v>137</v>
      </c>
      <c r="C337" s="36" t="s">
        <v>156</v>
      </c>
      <c r="D337" s="18"/>
      <c r="E337" s="74" t="s">
        <v>159</v>
      </c>
      <c r="F337" s="51">
        <f>SUM(F338)</f>
        <v>15573625</v>
      </c>
      <c r="G337" s="51">
        <f>SUM(G338)</f>
        <v>15573625</v>
      </c>
      <c r="H337" s="51">
        <f>SUM(H338)</f>
        <v>15573625</v>
      </c>
    </row>
    <row r="338" spans="1:8" ht="57.75" thickBot="1">
      <c r="A338" s="8">
        <v>331</v>
      </c>
      <c r="B338" s="36" t="s">
        <v>137</v>
      </c>
      <c r="C338" s="36" t="s">
        <v>156</v>
      </c>
      <c r="D338" s="18">
        <v>600</v>
      </c>
      <c r="E338" s="7" t="s">
        <v>224</v>
      </c>
      <c r="F338" s="51">
        <v>15573625</v>
      </c>
      <c r="G338" s="51">
        <v>15573625</v>
      </c>
      <c r="H338" s="51">
        <v>15573625</v>
      </c>
    </row>
    <row r="339" spans="1:8" ht="114.75" thickBot="1">
      <c r="A339" s="7">
        <v>332</v>
      </c>
      <c r="B339" s="36" t="s">
        <v>137</v>
      </c>
      <c r="C339" s="36" t="s">
        <v>160</v>
      </c>
      <c r="D339" s="18"/>
      <c r="E339" s="14" t="s">
        <v>350</v>
      </c>
      <c r="F339" s="51">
        <f>SUM(F340)</f>
        <v>178727</v>
      </c>
      <c r="G339" s="51">
        <f>SUM(G340)</f>
        <v>178727</v>
      </c>
      <c r="H339" s="51">
        <f>SUM(H340)</f>
        <v>178727</v>
      </c>
    </row>
    <row r="340" spans="1:8" ht="65.25" customHeight="1" thickBot="1">
      <c r="A340" s="8">
        <v>333</v>
      </c>
      <c r="B340" s="36" t="s">
        <v>137</v>
      </c>
      <c r="C340" s="36" t="s">
        <v>160</v>
      </c>
      <c r="D340" s="18">
        <v>600</v>
      </c>
      <c r="E340" s="7" t="s">
        <v>224</v>
      </c>
      <c r="F340" s="51">
        <v>178727</v>
      </c>
      <c r="G340" s="51">
        <v>178727</v>
      </c>
      <c r="H340" s="51">
        <v>178727</v>
      </c>
    </row>
    <row r="341" spans="1:8" ht="33.75" customHeight="1" thickBot="1">
      <c r="A341" s="7">
        <v>334</v>
      </c>
      <c r="B341" s="36" t="s">
        <v>137</v>
      </c>
      <c r="C341" s="36" t="s">
        <v>299</v>
      </c>
      <c r="D341" s="18"/>
      <c r="E341" s="7" t="s">
        <v>266</v>
      </c>
      <c r="F341" s="51">
        <f>SUM(F342)</f>
        <v>144784</v>
      </c>
      <c r="G341" s="51">
        <f>SUM(G342)</f>
        <v>144784</v>
      </c>
      <c r="H341" s="51">
        <f>SUM(H342)</f>
        <v>144784</v>
      </c>
    </row>
    <row r="342" spans="1:8" ht="63" customHeight="1" thickBot="1">
      <c r="A342" s="8">
        <v>335</v>
      </c>
      <c r="B342" s="36" t="s">
        <v>137</v>
      </c>
      <c r="C342" s="36" t="s">
        <v>299</v>
      </c>
      <c r="D342" s="18">
        <v>600</v>
      </c>
      <c r="E342" s="7" t="s">
        <v>224</v>
      </c>
      <c r="F342" s="51">
        <v>144784</v>
      </c>
      <c r="G342" s="51">
        <v>144784</v>
      </c>
      <c r="H342" s="51">
        <v>144784</v>
      </c>
    </row>
    <row r="343" spans="1:8" ht="15.75" thickBot="1">
      <c r="A343" s="7">
        <v>336</v>
      </c>
      <c r="B343" s="36" t="s">
        <v>58</v>
      </c>
      <c r="C343" s="36"/>
      <c r="D343" s="18"/>
      <c r="E343" s="7" t="s">
        <v>139</v>
      </c>
      <c r="F343" s="51">
        <f t="shared" ref="F343:H344" si="19">SUM(F344)</f>
        <v>2536900</v>
      </c>
      <c r="G343" s="51">
        <f t="shared" si="19"/>
        <v>1800000</v>
      </c>
      <c r="H343" s="51">
        <f t="shared" si="19"/>
        <v>1800000</v>
      </c>
    </row>
    <row r="344" spans="1:8" ht="72" thickBot="1">
      <c r="A344" s="8">
        <v>337</v>
      </c>
      <c r="B344" s="36" t="s">
        <v>58</v>
      </c>
      <c r="C344" s="36" t="s">
        <v>69</v>
      </c>
      <c r="D344" s="18"/>
      <c r="E344" s="7" t="s">
        <v>408</v>
      </c>
      <c r="F344" s="52">
        <f t="shared" si="19"/>
        <v>2536900</v>
      </c>
      <c r="G344" s="52">
        <f t="shared" si="19"/>
        <v>1800000</v>
      </c>
      <c r="H344" s="52">
        <f t="shared" si="19"/>
        <v>1800000</v>
      </c>
    </row>
    <row r="345" spans="1:8" ht="72" thickBot="1">
      <c r="A345" s="7">
        <v>338</v>
      </c>
      <c r="B345" s="36" t="s">
        <v>58</v>
      </c>
      <c r="C345" s="36" t="s">
        <v>84</v>
      </c>
      <c r="D345" s="18"/>
      <c r="E345" s="7" t="s">
        <v>409</v>
      </c>
      <c r="F345" s="52">
        <f>F346+F349+F351+F353+F355+F357+F359+F361+F363</f>
        <v>2536900</v>
      </c>
      <c r="G345" s="52">
        <f>G346+G349+G351+G353+G355+G357+G359+G361+G363</f>
        <v>1800000</v>
      </c>
      <c r="H345" s="52">
        <f>H346+H349+H351+H353+H355+H357+H359+H361+H363</f>
        <v>1800000</v>
      </c>
    </row>
    <row r="346" spans="1:8" ht="57.75" thickBot="1">
      <c r="A346" s="8">
        <v>339</v>
      </c>
      <c r="B346" s="36" t="s">
        <v>58</v>
      </c>
      <c r="C346" s="36" t="s">
        <v>165</v>
      </c>
      <c r="D346" s="18"/>
      <c r="E346" s="76" t="s">
        <v>438</v>
      </c>
      <c r="F346" s="52">
        <f>SUM(F347,F348)</f>
        <v>90000</v>
      </c>
      <c r="G346" s="52">
        <f>SUM(G347,G348)</f>
        <v>90000</v>
      </c>
      <c r="H346" s="52">
        <f>SUM(H347,H348)</f>
        <v>90000</v>
      </c>
    </row>
    <row r="347" spans="1:8" ht="117.75" customHeight="1" thickBot="1">
      <c r="A347" s="7">
        <v>340</v>
      </c>
      <c r="B347" s="47" t="s">
        <v>58</v>
      </c>
      <c r="C347" s="47" t="s">
        <v>165</v>
      </c>
      <c r="D347" s="48">
        <v>100</v>
      </c>
      <c r="E347" s="14" t="s">
        <v>221</v>
      </c>
      <c r="F347" s="55">
        <v>40000</v>
      </c>
      <c r="G347" s="52">
        <v>40000</v>
      </c>
      <c r="H347" s="52">
        <v>40000</v>
      </c>
    </row>
    <row r="348" spans="1:8" ht="51" customHeight="1" thickBot="1">
      <c r="A348" s="8">
        <v>341</v>
      </c>
      <c r="B348" s="47" t="s">
        <v>58</v>
      </c>
      <c r="C348" s="47" t="s">
        <v>165</v>
      </c>
      <c r="D348" s="48">
        <v>200</v>
      </c>
      <c r="E348" s="14" t="s">
        <v>222</v>
      </c>
      <c r="F348" s="55">
        <v>50000</v>
      </c>
      <c r="G348" s="52">
        <v>50000</v>
      </c>
      <c r="H348" s="52">
        <v>50000</v>
      </c>
    </row>
    <row r="349" spans="1:8" ht="74.25" customHeight="1" thickBot="1">
      <c r="A349" s="7">
        <v>342</v>
      </c>
      <c r="B349" s="39" t="s">
        <v>58</v>
      </c>
      <c r="C349" s="39" t="s">
        <v>357</v>
      </c>
      <c r="D349" s="40"/>
      <c r="E349" s="118" t="s">
        <v>485</v>
      </c>
      <c r="F349" s="52">
        <f>F350</f>
        <v>300000</v>
      </c>
      <c r="G349" s="52">
        <f>G350</f>
        <v>600000</v>
      </c>
      <c r="H349" s="52">
        <f>H350</f>
        <v>600000</v>
      </c>
    </row>
    <row r="350" spans="1:8" ht="45.75" customHeight="1" thickBot="1">
      <c r="A350" s="8">
        <v>343</v>
      </c>
      <c r="B350" s="39" t="s">
        <v>58</v>
      </c>
      <c r="C350" s="39" t="s">
        <v>357</v>
      </c>
      <c r="D350" s="40">
        <v>200</v>
      </c>
      <c r="E350" s="16" t="s">
        <v>222</v>
      </c>
      <c r="F350" s="52">
        <v>300000</v>
      </c>
      <c r="G350" s="52">
        <v>600000</v>
      </c>
      <c r="H350" s="52">
        <v>600000</v>
      </c>
    </row>
    <row r="351" spans="1:8" ht="45.75" customHeight="1" thickBot="1">
      <c r="A351" s="7">
        <v>344</v>
      </c>
      <c r="B351" s="39" t="s">
        <v>58</v>
      </c>
      <c r="C351" s="39" t="s">
        <v>370</v>
      </c>
      <c r="D351" s="40"/>
      <c r="E351" s="118" t="s">
        <v>484</v>
      </c>
      <c r="F351" s="52">
        <f>F352</f>
        <v>882400</v>
      </c>
      <c r="G351" s="52">
        <f>G352</f>
        <v>0</v>
      </c>
      <c r="H351" s="52">
        <f>H352</f>
        <v>0</v>
      </c>
    </row>
    <row r="352" spans="1:8" ht="45.75" customHeight="1" thickBot="1">
      <c r="A352" s="8">
        <v>345</v>
      </c>
      <c r="B352" s="36" t="s">
        <v>58</v>
      </c>
      <c r="C352" s="36" t="s">
        <v>370</v>
      </c>
      <c r="D352" s="18">
        <v>200</v>
      </c>
      <c r="E352" s="7" t="s">
        <v>222</v>
      </c>
      <c r="F352" s="52">
        <v>882400</v>
      </c>
      <c r="G352" s="52">
        <v>0</v>
      </c>
      <c r="H352" s="52">
        <v>0</v>
      </c>
    </row>
    <row r="353" spans="1:8" ht="57.75" thickBot="1">
      <c r="A353" s="7">
        <v>346</v>
      </c>
      <c r="B353" s="36" t="s">
        <v>58</v>
      </c>
      <c r="C353" s="36" t="s">
        <v>368</v>
      </c>
      <c r="D353" s="18"/>
      <c r="E353" s="80" t="s">
        <v>369</v>
      </c>
      <c r="F353" s="52">
        <f>F354</f>
        <v>154500</v>
      </c>
      <c r="G353" s="52">
        <f>G354</f>
        <v>0</v>
      </c>
      <c r="H353" s="52">
        <f>H354</f>
        <v>0</v>
      </c>
    </row>
    <row r="354" spans="1:8" ht="45.75" customHeight="1" thickBot="1">
      <c r="A354" s="8">
        <v>347</v>
      </c>
      <c r="B354" s="36" t="s">
        <v>58</v>
      </c>
      <c r="C354" s="36" t="s">
        <v>368</v>
      </c>
      <c r="D354" s="18">
        <v>200</v>
      </c>
      <c r="E354" s="7" t="s">
        <v>222</v>
      </c>
      <c r="F354" s="52">
        <v>154500</v>
      </c>
      <c r="G354" s="52">
        <v>0</v>
      </c>
      <c r="H354" s="52">
        <v>0</v>
      </c>
    </row>
    <row r="355" spans="1:8" ht="86.25" thickBot="1">
      <c r="A355" s="7">
        <v>348</v>
      </c>
      <c r="B355" s="36" t="s">
        <v>58</v>
      </c>
      <c r="C355" s="36" t="s">
        <v>378</v>
      </c>
      <c r="D355" s="18"/>
      <c r="E355" s="7" t="s">
        <v>379</v>
      </c>
      <c r="F355" s="52">
        <f>F356</f>
        <v>400000</v>
      </c>
      <c r="G355" s="52">
        <f>G356</f>
        <v>500000</v>
      </c>
      <c r="H355" s="52">
        <f>H356</f>
        <v>500000</v>
      </c>
    </row>
    <row r="356" spans="1:8" ht="45.75" customHeight="1" thickBot="1">
      <c r="A356" s="8">
        <v>349</v>
      </c>
      <c r="B356" s="36" t="s">
        <v>58</v>
      </c>
      <c r="C356" s="36" t="s">
        <v>378</v>
      </c>
      <c r="D356" s="18">
        <v>200</v>
      </c>
      <c r="E356" s="7" t="s">
        <v>222</v>
      </c>
      <c r="F356" s="52">
        <v>400000</v>
      </c>
      <c r="G356" s="52">
        <v>500000</v>
      </c>
      <c r="H356" s="52">
        <v>500000</v>
      </c>
    </row>
    <row r="357" spans="1:8" ht="45.75" customHeight="1" thickBot="1">
      <c r="A357" s="7">
        <v>350</v>
      </c>
      <c r="B357" s="36" t="s">
        <v>58</v>
      </c>
      <c r="C357" s="36" t="s">
        <v>143</v>
      </c>
      <c r="D357" s="18"/>
      <c r="E357" s="7" t="s">
        <v>486</v>
      </c>
      <c r="F357" s="52">
        <f>F358</f>
        <v>28000</v>
      </c>
      <c r="G357" s="52">
        <f>G358</f>
        <v>28000</v>
      </c>
      <c r="H357" s="52">
        <f>H358</f>
        <v>28000</v>
      </c>
    </row>
    <row r="358" spans="1:8" ht="45.75" customHeight="1" thickBot="1">
      <c r="A358" s="8">
        <v>351</v>
      </c>
      <c r="B358" s="36" t="s">
        <v>58</v>
      </c>
      <c r="C358" s="36" t="s">
        <v>143</v>
      </c>
      <c r="D358" s="18">
        <v>200</v>
      </c>
      <c r="E358" s="7" t="s">
        <v>222</v>
      </c>
      <c r="F358" s="52">
        <v>28000</v>
      </c>
      <c r="G358" s="52">
        <v>28000</v>
      </c>
      <c r="H358" s="52">
        <v>28000</v>
      </c>
    </row>
    <row r="359" spans="1:8" ht="57.75" thickBot="1">
      <c r="A359" s="7">
        <v>352</v>
      </c>
      <c r="B359" s="36" t="s">
        <v>58</v>
      </c>
      <c r="C359" s="36" t="s">
        <v>487</v>
      </c>
      <c r="D359" s="18"/>
      <c r="E359" s="7" t="s">
        <v>488</v>
      </c>
      <c r="F359" s="52">
        <f>F360</f>
        <v>100000</v>
      </c>
      <c r="G359" s="52">
        <f>G360</f>
        <v>0</v>
      </c>
      <c r="H359" s="52">
        <f>H360</f>
        <v>0</v>
      </c>
    </row>
    <row r="360" spans="1:8" ht="45.75" customHeight="1" thickBot="1">
      <c r="A360" s="8">
        <v>353</v>
      </c>
      <c r="B360" s="36" t="s">
        <v>58</v>
      </c>
      <c r="C360" s="36" t="s">
        <v>487</v>
      </c>
      <c r="D360" s="18">
        <v>200</v>
      </c>
      <c r="E360" s="7" t="s">
        <v>222</v>
      </c>
      <c r="F360" s="52">
        <v>100000</v>
      </c>
      <c r="G360" s="52">
        <v>0</v>
      </c>
      <c r="H360" s="52">
        <v>0</v>
      </c>
    </row>
    <row r="361" spans="1:8" ht="57.75" thickBot="1">
      <c r="A361" s="7">
        <v>354</v>
      </c>
      <c r="B361" s="36" t="s">
        <v>58</v>
      </c>
      <c r="C361" s="36" t="s">
        <v>144</v>
      </c>
      <c r="D361" s="18"/>
      <c r="E361" s="7" t="s">
        <v>145</v>
      </c>
      <c r="F361" s="52">
        <f>SUM(F362)</f>
        <v>500000</v>
      </c>
      <c r="G361" s="52">
        <f>SUM(G362)</f>
        <v>500000</v>
      </c>
      <c r="H361" s="52">
        <f>SUM(H362)</f>
        <v>500000</v>
      </c>
    </row>
    <row r="362" spans="1:8" ht="117.75" customHeight="1" thickBot="1">
      <c r="A362" s="8">
        <v>355</v>
      </c>
      <c r="B362" s="47" t="s">
        <v>58</v>
      </c>
      <c r="C362" s="47" t="s">
        <v>144</v>
      </c>
      <c r="D362" s="48">
        <v>100</v>
      </c>
      <c r="E362" s="14" t="s">
        <v>221</v>
      </c>
      <c r="F362" s="55">
        <v>500000</v>
      </c>
      <c r="G362" s="52">
        <v>500000</v>
      </c>
      <c r="H362" s="52">
        <v>500000</v>
      </c>
    </row>
    <row r="363" spans="1:8" ht="72" thickBot="1">
      <c r="A363" s="7">
        <v>356</v>
      </c>
      <c r="B363" s="36" t="s">
        <v>58</v>
      </c>
      <c r="C363" s="36" t="s">
        <v>166</v>
      </c>
      <c r="D363" s="18"/>
      <c r="E363" s="74" t="s">
        <v>167</v>
      </c>
      <c r="F363" s="52">
        <f>F364</f>
        <v>82000</v>
      </c>
      <c r="G363" s="52">
        <f>G364</f>
        <v>82000</v>
      </c>
      <c r="H363" s="52">
        <f>H364</f>
        <v>82000</v>
      </c>
    </row>
    <row r="364" spans="1:8" ht="43.5" customHeight="1" thickBot="1">
      <c r="A364" s="8">
        <v>357</v>
      </c>
      <c r="B364" s="36" t="s">
        <v>58</v>
      </c>
      <c r="C364" s="36" t="s">
        <v>166</v>
      </c>
      <c r="D364" s="18">
        <v>200</v>
      </c>
      <c r="E364" s="7" t="s">
        <v>222</v>
      </c>
      <c r="F364" s="52">
        <v>82000</v>
      </c>
      <c r="G364" s="52">
        <v>82000</v>
      </c>
      <c r="H364" s="52">
        <v>82000</v>
      </c>
    </row>
    <row r="365" spans="1:8" ht="32.25" customHeight="1" thickBot="1">
      <c r="A365" s="7">
        <v>358</v>
      </c>
      <c r="B365" s="36" t="s">
        <v>59</v>
      </c>
      <c r="C365" s="36"/>
      <c r="D365" s="18"/>
      <c r="E365" s="7" t="s">
        <v>9</v>
      </c>
      <c r="F365" s="51">
        <f>SUM(F366,F384)</f>
        <v>36796275.640000001</v>
      </c>
      <c r="G365" s="51">
        <f>SUM(G366,G384)</f>
        <v>35694777</v>
      </c>
      <c r="H365" s="51">
        <f>SUM(H366,H384)</f>
        <v>36021077</v>
      </c>
    </row>
    <row r="366" spans="1:8" ht="57.75" thickBot="1">
      <c r="A366" s="8">
        <v>359</v>
      </c>
      <c r="B366" s="47" t="s">
        <v>59</v>
      </c>
      <c r="C366" s="36" t="s">
        <v>90</v>
      </c>
      <c r="D366" s="18"/>
      <c r="E366" s="19" t="s">
        <v>433</v>
      </c>
      <c r="F366" s="51">
        <f>F367+F370+F377</f>
        <v>31621458.640000001</v>
      </c>
      <c r="G366" s="51">
        <f>G367+G370+G377</f>
        <v>30519960</v>
      </c>
      <c r="H366" s="51">
        <f>H367+H370+H377</f>
        <v>30846260</v>
      </c>
    </row>
    <row r="367" spans="1:8" ht="57.75" thickBot="1">
      <c r="A367" s="7">
        <v>360</v>
      </c>
      <c r="B367" s="36" t="s">
        <v>59</v>
      </c>
      <c r="C367" s="39" t="s">
        <v>94</v>
      </c>
      <c r="D367" s="18"/>
      <c r="E367" s="7" t="s">
        <v>435</v>
      </c>
      <c r="F367" s="51">
        <f t="shared" ref="F367:H368" si="20">F368</f>
        <v>1415198.64</v>
      </c>
      <c r="G367" s="51">
        <f t="shared" si="20"/>
        <v>0</v>
      </c>
      <c r="H367" s="51">
        <f t="shared" si="20"/>
        <v>0</v>
      </c>
    </row>
    <row r="368" spans="1:8" ht="114.75" thickBot="1">
      <c r="A368" s="8">
        <v>361</v>
      </c>
      <c r="B368" s="36" t="s">
        <v>59</v>
      </c>
      <c r="C368" s="39" t="s">
        <v>401</v>
      </c>
      <c r="D368" s="18"/>
      <c r="E368" s="16" t="s">
        <v>400</v>
      </c>
      <c r="F368" s="51">
        <f t="shared" si="20"/>
        <v>1415198.64</v>
      </c>
      <c r="G368" s="51">
        <f t="shared" si="20"/>
        <v>0</v>
      </c>
      <c r="H368" s="51">
        <f t="shared" si="20"/>
        <v>0</v>
      </c>
    </row>
    <row r="369" spans="1:9" ht="57.75" thickBot="1">
      <c r="A369" s="7">
        <v>362</v>
      </c>
      <c r="B369" s="36" t="s">
        <v>59</v>
      </c>
      <c r="C369" s="39" t="s">
        <v>401</v>
      </c>
      <c r="D369" s="18">
        <v>600</v>
      </c>
      <c r="E369" s="7" t="s">
        <v>224</v>
      </c>
      <c r="F369" s="51">
        <v>1415198.64</v>
      </c>
      <c r="G369" s="51">
        <v>0</v>
      </c>
      <c r="H369" s="51">
        <v>0</v>
      </c>
    </row>
    <row r="370" spans="1:9" ht="86.25" thickBot="1">
      <c r="A370" s="8">
        <v>363</v>
      </c>
      <c r="B370" s="47" t="s">
        <v>59</v>
      </c>
      <c r="C370" s="47" t="s">
        <v>97</v>
      </c>
      <c r="D370" s="48"/>
      <c r="E370" s="7" t="s">
        <v>436</v>
      </c>
      <c r="F370" s="54">
        <f>F371+F373+F375</f>
        <v>11792800</v>
      </c>
      <c r="G370" s="54">
        <f>G371+G373+G375</f>
        <v>12104600</v>
      </c>
      <c r="H370" s="54">
        <f>H371+H373+H375</f>
        <v>12428900</v>
      </c>
    </row>
    <row r="371" spans="1:9" ht="162" customHeight="1" thickBot="1">
      <c r="A371" s="7">
        <v>364</v>
      </c>
      <c r="B371" s="36" t="s">
        <v>59</v>
      </c>
      <c r="C371" s="36" t="s">
        <v>347</v>
      </c>
      <c r="D371" s="18"/>
      <c r="E371" s="79" t="s">
        <v>351</v>
      </c>
      <c r="F371" s="52">
        <f>SUM(F372)</f>
        <v>798600</v>
      </c>
      <c r="G371" s="52">
        <f>SUM(G372)</f>
        <v>830500</v>
      </c>
      <c r="H371" s="52">
        <f>SUM(H372)</f>
        <v>863800</v>
      </c>
    </row>
    <row r="372" spans="1:9" ht="57.75" thickBot="1">
      <c r="A372" s="8">
        <v>365</v>
      </c>
      <c r="B372" s="36" t="s">
        <v>59</v>
      </c>
      <c r="C372" s="36" t="s">
        <v>347</v>
      </c>
      <c r="D372" s="18">
        <v>600</v>
      </c>
      <c r="E372" s="7" t="s">
        <v>224</v>
      </c>
      <c r="F372" s="52">
        <v>798600</v>
      </c>
      <c r="G372" s="52">
        <v>830500</v>
      </c>
      <c r="H372" s="52">
        <v>863800</v>
      </c>
    </row>
    <row r="373" spans="1:9" ht="89.25" customHeight="1" thickBot="1">
      <c r="A373" s="7">
        <v>366</v>
      </c>
      <c r="B373" s="47" t="s">
        <v>59</v>
      </c>
      <c r="C373" s="47" t="s">
        <v>244</v>
      </c>
      <c r="D373" s="48"/>
      <c r="E373" s="78" t="s">
        <v>247</v>
      </c>
      <c r="F373" s="54">
        <f>F374</f>
        <v>6994200</v>
      </c>
      <c r="G373" s="54">
        <f>G374</f>
        <v>7274100</v>
      </c>
      <c r="H373" s="54">
        <f>H374</f>
        <v>7565100</v>
      </c>
    </row>
    <row r="374" spans="1:9" ht="66" customHeight="1" thickBot="1">
      <c r="A374" s="8">
        <v>367</v>
      </c>
      <c r="B374" s="47" t="s">
        <v>59</v>
      </c>
      <c r="C374" s="47" t="s">
        <v>244</v>
      </c>
      <c r="D374" s="48">
        <v>600</v>
      </c>
      <c r="E374" s="14" t="s">
        <v>224</v>
      </c>
      <c r="F374" s="54">
        <v>6994200</v>
      </c>
      <c r="G374" s="54">
        <v>7274100</v>
      </c>
      <c r="H374" s="54">
        <v>7565100</v>
      </c>
    </row>
    <row r="375" spans="1:9" ht="117.75" customHeight="1" thickBot="1">
      <c r="A375" s="7">
        <v>368</v>
      </c>
      <c r="B375" s="47" t="s">
        <v>59</v>
      </c>
      <c r="C375" s="47" t="s">
        <v>233</v>
      </c>
      <c r="D375" s="48"/>
      <c r="E375" s="78" t="s">
        <v>493</v>
      </c>
      <c r="F375" s="54">
        <f>SUM(F376)</f>
        <v>4000000</v>
      </c>
      <c r="G375" s="54">
        <f>SUM(G376)</f>
        <v>4000000</v>
      </c>
      <c r="H375" s="54">
        <f>SUM(H376)</f>
        <v>4000000</v>
      </c>
    </row>
    <row r="376" spans="1:9" ht="56.25" customHeight="1" thickBot="1">
      <c r="A376" s="8">
        <v>369</v>
      </c>
      <c r="B376" s="47" t="s">
        <v>59</v>
      </c>
      <c r="C376" s="47" t="s">
        <v>233</v>
      </c>
      <c r="D376" s="48">
        <v>600</v>
      </c>
      <c r="E376" s="14" t="s">
        <v>224</v>
      </c>
      <c r="F376" s="54">
        <v>4000000</v>
      </c>
      <c r="G376" s="54">
        <v>4000000</v>
      </c>
      <c r="H376" s="54">
        <v>4000000</v>
      </c>
    </row>
    <row r="377" spans="1:9" ht="86.25" thickBot="1">
      <c r="A377" s="7">
        <v>370</v>
      </c>
      <c r="B377" s="36" t="s">
        <v>59</v>
      </c>
      <c r="C377" s="36" t="s">
        <v>98</v>
      </c>
      <c r="D377" s="18"/>
      <c r="E377" s="7" t="s">
        <v>437</v>
      </c>
      <c r="F377" s="51">
        <f>SUM(F378,F382)</f>
        <v>18413460</v>
      </c>
      <c r="G377" s="51">
        <f>SUM(G378,G382)</f>
        <v>18415360</v>
      </c>
      <c r="H377" s="51">
        <f>SUM(H378,H382)</f>
        <v>18417360</v>
      </c>
    </row>
    <row r="378" spans="1:9" ht="43.5" thickBot="1">
      <c r="A378" s="8">
        <v>371</v>
      </c>
      <c r="B378" s="36" t="s">
        <v>59</v>
      </c>
      <c r="C378" s="36" t="s">
        <v>99</v>
      </c>
      <c r="D378" s="18"/>
      <c r="E378" s="7" t="s">
        <v>28</v>
      </c>
      <c r="F378" s="54">
        <f>F379+F380+F381</f>
        <v>18365560</v>
      </c>
      <c r="G378" s="54">
        <f>G379+G380+G381</f>
        <v>18365560</v>
      </c>
      <c r="H378" s="54">
        <f>H379+H380+H381</f>
        <v>18365560</v>
      </c>
    </row>
    <row r="379" spans="1:9" ht="122.25" customHeight="1" thickBot="1">
      <c r="A379" s="7">
        <v>372</v>
      </c>
      <c r="B379" s="36" t="s">
        <v>59</v>
      </c>
      <c r="C379" s="36" t="s">
        <v>99</v>
      </c>
      <c r="D379" s="18">
        <v>100</v>
      </c>
      <c r="E379" s="7" t="s">
        <v>221</v>
      </c>
      <c r="F379" s="54">
        <v>15817896</v>
      </c>
      <c r="G379" s="51">
        <v>15817896</v>
      </c>
      <c r="H379" s="51">
        <v>15817896</v>
      </c>
    </row>
    <row r="380" spans="1:9" ht="47.25" customHeight="1" thickBot="1">
      <c r="A380" s="8">
        <v>373</v>
      </c>
      <c r="B380" s="47" t="s">
        <v>59</v>
      </c>
      <c r="C380" s="47" t="s">
        <v>99</v>
      </c>
      <c r="D380" s="48">
        <v>200</v>
      </c>
      <c r="E380" s="14" t="s">
        <v>222</v>
      </c>
      <c r="F380" s="54">
        <v>2527664</v>
      </c>
      <c r="G380" s="51">
        <v>2527664</v>
      </c>
      <c r="H380" s="51">
        <v>2527664</v>
      </c>
    </row>
    <row r="381" spans="1:9" ht="29.25" thickBot="1">
      <c r="A381" s="7">
        <v>374</v>
      </c>
      <c r="B381" s="36" t="s">
        <v>59</v>
      </c>
      <c r="C381" s="36" t="s">
        <v>99</v>
      </c>
      <c r="D381" s="18">
        <v>300</v>
      </c>
      <c r="E381" s="7" t="s">
        <v>226</v>
      </c>
      <c r="F381" s="51">
        <v>20000</v>
      </c>
      <c r="G381" s="51">
        <v>20000</v>
      </c>
      <c r="H381" s="53">
        <v>20000</v>
      </c>
      <c r="I381" s="112"/>
    </row>
    <row r="382" spans="1:9" ht="192" customHeight="1" thickBot="1">
      <c r="A382" s="8">
        <v>375</v>
      </c>
      <c r="B382" s="36" t="s">
        <v>59</v>
      </c>
      <c r="C382" s="36" t="s">
        <v>201</v>
      </c>
      <c r="D382" s="18"/>
      <c r="E382" s="79" t="s">
        <v>211</v>
      </c>
      <c r="F382" s="52">
        <f>SUM(F383)</f>
        <v>47900</v>
      </c>
      <c r="G382" s="52">
        <f>SUM(G383)</f>
        <v>49800</v>
      </c>
      <c r="H382" s="52">
        <f>SUM(H383)</f>
        <v>51800</v>
      </c>
      <c r="I382" s="132"/>
    </row>
    <row r="383" spans="1:9" ht="45" customHeight="1" thickBot="1">
      <c r="A383" s="7">
        <v>376</v>
      </c>
      <c r="B383" s="36" t="s">
        <v>59</v>
      </c>
      <c r="C383" s="36" t="s">
        <v>201</v>
      </c>
      <c r="D383" s="18">
        <v>200</v>
      </c>
      <c r="E383" s="7" t="s">
        <v>222</v>
      </c>
      <c r="F383" s="52">
        <v>47900</v>
      </c>
      <c r="G383" s="52">
        <v>49800</v>
      </c>
      <c r="H383" s="52">
        <v>51800</v>
      </c>
    </row>
    <row r="384" spans="1:9" ht="29.25" thickBot="1">
      <c r="A384" s="8">
        <v>377</v>
      </c>
      <c r="B384" s="36" t="s">
        <v>59</v>
      </c>
      <c r="C384" s="36" t="s">
        <v>65</v>
      </c>
      <c r="D384" s="18"/>
      <c r="E384" s="7" t="s">
        <v>209</v>
      </c>
      <c r="F384" s="52">
        <f>SUM(F385)</f>
        <v>5174817</v>
      </c>
      <c r="G384" s="52">
        <f t="shared" ref="F384:H385" si="21">SUM(G385)</f>
        <v>5174817</v>
      </c>
      <c r="H384" s="52">
        <f t="shared" si="21"/>
        <v>5174817</v>
      </c>
    </row>
    <row r="385" spans="1:9" ht="48" customHeight="1" thickBot="1">
      <c r="A385" s="7">
        <v>378</v>
      </c>
      <c r="B385" s="36" t="s">
        <v>59</v>
      </c>
      <c r="C385" s="36" t="s">
        <v>67</v>
      </c>
      <c r="D385" s="18"/>
      <c r="E385" s="7" t="s">
        <v>70</v>
      </c>
      <c r="F385" s="52">
        <f t="shared" si="21"/>
        <v>5174817</v>
      </c>
      <c r="G385" s="52">
        <f t="shared" si="21"/>
        <v>5174817</v>
      </c>
      <c r="H385" s="52">
        <f t="shared" si="21"/>
        <v>5174817</v>
      </c>
    </row>
    <row r="386" spans="1:9" ht="114.75" thickBot="1">
      <c r="A386" s="8">
        <v>379</v>
      </c>
      <c r="B386" s="36" t="s">
        <v>59</v>
      </c>
      <c r="C386" s="36" t="s">
        <v>67</v>
      </c>
      <c r="D386" s="18">
        <v>100</v>
      </c>
      <c r="E386" s="16" t="s">
        <v>221</v>
      </c>
      <c r="F386" s="51">
        <v>5174817</v>
      </c>
      <c r="G386" s="51">
        <v>5174817</v>
      </c>
      <c r="H386" s="51">
        <v>5174817</v>
      </c>
      <c r="I386" s="20"/>
    </row>
    <row r="387" spans="1:9" ht="29.25" thickBot="1">
      <c r="A387" s="7">
        <v>380</v>
      </c>
      <c r="B387" s="36" t="s">
        <v>60</v>
      </c>
      <c r="C387" s="36"/>
      <c r="D387" s="18"/>
      <c r="E387" s="7" t="s">
        <v>278</v>
      </c>
      <c r="F387" s="52">
        <f t="shared" ref="F387:H387" si="22">SUM(F388)</f>
        <v>100000000</v>
      </c>
      <c r="G387" s="52">
        <f t="shared" si="22"/>
        <v>100597159.59</v>
      </c>
      <c r="H387" s="52">
        <f t="shared" si="22"/>
        <v>100597159.59</v>
      </c>
    </row>
    <row r="388" spans="1:9" ht="15.75" thickBot="1">
      <c r="A388" s="8">
        <v>381</v>
      </c>
      <c r="B388" s="36" t="s">
        <v>61</v>
      </c>
      <c r="C388" s="36"/>
      <c r="D388" s="18"/>
      <c r="E388" s="7" t="s">
        <v>10</v>
      </c>
      <c r="F388" s="52">
        <f>F389</f>
        <v>100000000</v>
      </c>
      <c r="G388" s="52">
        <f>G389</f>
        <v>100597159.59</v>
      </c>
      <c r="H388" s="52">
        <f>H389</f>
        <v>100597159.59</v>
      </c>
    </row>
    <row r="389" spans="1:9" ht="57.75" thickBot="1">
      <c r="A389" s="7">
        <v>382</v>
      </c>
      <c r="B389" s="36" t="s">
        <v>61</v>
      </c>
      <c r="C389" s="36" t="s">
        <v>168</v>
      </c>
      <c r="D389" s="18"/>
      <c r="E389" s="7" t="s">
        <v>427</v>
      </c>
      <c r="F389" s="52">
        <f>SUM(F390,F401)</f>
        <v>100000000</v>
      </c>
      <c r="G389" s="52">
        <f>SUM(G390,G401)</f>
        <v>100597159.59</v>
      </c>
      <c r="H389" s="52">
        <f>SUM(H390,H401)</f>
        <v>100597159.59</v>
      </c>
    </row>
    <row r="390" spans="1:9" ht="57.75" thickBot="1">
      <c r="A390" s="8">
        <v>383</v>
      </c>
      <c r="B390" s="36" t="s">
        <v>61</v>
      </c>
      <c r="C390" s="36" t="s">
        <v>170</v>
      </c>
      <c r="D390" s="18"/>
      <c r="E390" s="7" t="s">
        <v>428</v>
      </c>
      <c r="F390" s="52">
        <f>F391+F393+F395+F397+F399</f>
        <v>97930000</v>
      </c>
      <c r="G390" s="52">
        <f>G391+G393+G395+G397+G399</f>
        <v>98527159.590000004</v>
      </c>
      <c r="H390" s="52">
        <f>H391+H393+H395+H397+H399</f>
        <v>98527159.590000004</v>
      </c>
    </row>
    <row r="391" spans="1:9" ht="63.75" customHeight="1" thickBot="1">
      <c r="A391" s="7">
        <v>384</v>
      </c>
      <c r="B391" s="36" t="s">
        <v>61</v>
      </c>
      <c r="C391" s="36" t="s">
        <v>171</v>
      </c>
      <c r="D391" s="18"/>
      <c r="E391" s="7" t="s">
        <v>29</v>
      </c>
      <c r="F391" s="52">
        <f>SUM(F392)</f>
        <v>25783400</v>
      </c>
      <c r="G391" s="52">
        <f>SUM(G392)</f>
        <v>25280506.969999999</v>
      </c>
      <c r="H391" s="52">
        <f>SUM(H392)</f>
        <v>25280506.969999999</v>
      </c>
    </row>
    <row r="392" spans="1:9" ht="65.25" customHeight="1" thickBot="1">
      <c r="A392" s="8">
        <v>385</v>
      </c>
      <c r="B392" s="36" t="s">
        <v>61</v>
      </c>
      <c r="C392" s="36" t="s">
        <v>171</v>
      </c>
      <c r="D392" s="18">
        <v>600</v>
      </c>
      <c r="E392" s="7" t="s">
        <v>224</v>
      </c>
      <c r="F392" s="52">
        <v>25783400</v>
      </c>
      <c r="G392" s="52">
        <v>25280506.969999999</v>
      </c>
      <c r="H392" s="52">
        <v>25280506.969999999</v>
      </c>
    </row>
    <row r="393" spans="1:9" ht="29.25" thickBot="1">
      <c r="A393" s="7">
        <v>386</v>
      </c>
      <c r="B393" s="36" t="s">
        <v>61</v>
      </c>
      <c r="C393" s="36" t="s">
        <v>269</v>
      </c>
      <c r="D393" s="18"/>
      <c r="E393" s="7" t="s">
        <v>302</v>
      </c>
      <c r="F393" s="52">
        <f>SUM(F394)</f>
        <v>844700</v>
      </c>
      <c r="G393" s="52">
        <f>SUM(G394)</f>
        <v>844752.62</v>
      </c>
      <c r="H393" s="52">
        <f>SUM(H394)</f>
        <v>844752.62</v>
      </c>
    </row>
    <row r="394" spans="1:9" ht="57.75" thickBot="1">
      <c r="A394" s="8">
        <v>387</v>
      </c>
      <c r="B394" s="36" t="s">
        <v>61</v>
      </c>
      <c r="C394" s="36" t="s">
        <v>269</v>
      </c>
      <c r="D394" s="18">
        <v>600</v>
      </c>
      <c r="E394" s="7" t="s">
        <v>224</v>
      </c>
      <c r="F394" s="52">
        <v>844700</v>
      </c>
      <c r="G394" s="52">
        <v>844752.62</v>
      </c>
      <c r="H394" s="52">
        <v>844752.62</v>
      </c>
    </row>
    <row r="395" spans="1:9" ht="36" customHeight="1" thickBot="1">
      <c r="A395" s="7">
        <v>388</v>
      </c>
      <c r="B395" s="36" t="s">
        <v>61</v>
      </c>
      <c r="C395" s="36" t="s">
        <v>172</v>
      </c>
      <c r="D395" s="18"/>
      <c r="E395" s="7" t="s">
        <v>30</v>
      </c>
      <c r="F395" s="52">
        <f>F396</f>
        <v>69917900</v>
      </c>
      <c r="G395" s="52">
        <f>G396</f>
        <v>69917900</v>
      </c>
      <c r="H395" s="52">
        <f>H396</f>
        <v>69917900</v>
      </c>
    </row>
    <row r="396" spans="1:9" ht="57.75" thickBot="1">
      <c r="A396" s="8">
        <v>389</v>
      </c>
      <c r="B396" s="36" t="s">
        <v>61</v>
      </c>
      <c r="C396" s="36" t="s">
        <v>172</v>
      </c>
      <c r="D396" s="18">
        <v>600</v>
      </c>
      <c r="E396" s="7" t="s">
        <v>224</v>
      </c>
      <c r="F396" s="52">
        <v>69917900</v>
      </c>
      <c r="G396" s="52">
        <v>69917900</v>
      </c>
      <c r="H396" s="52">
        <v>69917900</v>
      </c>
    </row>
    <row r="397" spans="1:9" ht="118.5" customHeight="1" thickBot="1">
      <c r="A397" s="7">
        <v>390</v>
      </c>
      <c r="B397" s="36" t="s">
        <v>61</v>
      </c>
      <c r="C397" s="36" t="s">
        <v>263</v>
      </c>
      <c r="D397" s="18"/>
      <c r="E397" s="62" t="s">
        <v>303</v>
      </c>
      <c r="F397" s="52">
        <f>SUM(F398)</f>
        <v>1000000</v>
      </c>
      <c r="G397" s="52">
        <f>SUM(G398)</f>
        <v>2100000</v>
      </c>
      <c r="H397" s="52">
        <f>SUM(H398)</f>
        <v>2100000</v>
      </c>
    </row>
    <row r="398" spans="1:9" ht="57.75" thickBot="1">
      <c r="A398" s="8">
        <v>391</v>
      </c>
      <c r="B398" s="36" t="s">
        <v>61</v>
      </c>
      <c r="C398" s="36" t="s">
        <v>263</v>
      </c>
      <c r="D398" s="18">
        <v>600</v>
      </c>
      <c r="E398" s="7" t="s">
        <v>224</v>
      </c>
      <c r="F398" s="52">
        <v>1000000</v>
      </c>
      <c r="G398" s="52">
        <v>2100000</v>
      </c>
      <c r="H398" s="52">
        <v>2100000</v>
      </c>
    </row>
    <row r="399" spans="1:9" ht="62.25" customHeight="1" thickBot="1">
      <c r="A399" s="7">
        <v>392</v>
      </c>
      <c r="B399" s="36" t="s">
        <v>61</v>
      </c>
      <c r="C399" s="36" t="s">
        <v>294</v>
      </c>
      <c r="D399" s="18"/>
      <c r="E399" s="80" t="s">
        <v>349</v>
      </c>
      <c r="F399" s="52">
        <f>SUM(F400)</f>
        <v>384000</v>
      </c>
      <c r="G399" s="52">
        <f>SUM(G400)</f>
        <v>384000</v>
      </c>
      <c r="H399" s="52">
        <f>SUM(H400)</f>
        <v>384000</v>
      </c>
    </row>
    <row r="400" spans="1:9" ht="57.75" thickBot="1">
      <c r="A400" s="8">
        <v>393</v>
      </c>
      <c r="B400" s="36" t="s">
        <v>61</v>
      </c>
      <c r="C400" s="36" t="s">
        <v>294</v>
      </c>
      <c r="D400" s="18">
        <v>600</v>
      </c>
      <c r="E400" s="7" t="s">
        <v>224</v>
      </c>
      <c r="F400" s="52">
        <v>384000</v>
      </c>
      <c r="G400" s="52">
        <v>384000</v>
      </c>
      <c r="H400" s="52">
        <v>384000</v>
      </c>
    </row>
    <row r="401" spans="1:9" ht="72.75" thickBot="1">
      <c r="A401" s="7">
        <v>394</v>
      </c>
      <c r="B401" s="36" t="s">
        <v>61</v>
      </c>
      <c r="C401" s="36" t="s">
        <v>245</v>
      </c>
      <c r="D401" s="18"/>
      <c r="E401" s="90" t="s">
        <v>430</v>
      </c>
      <c r="F401" s="52">
        <f>F402</f>
        <v>2070000</v>
      </c>
      <c r="G401" s="52">
        <f>G402</f>
        <v>2070000</v>
      </c>
      <c r="H401" s="52">
        <f>H402</f>
        <v>2070000</v>
      </c>
    </row>
    <row r="402" spans="1:9" ht="72" thickBot="1">
      <c r="A402" s="8">
        <v>395</v>
      </c>
      <c r="B402" s="36" t="s">
        <v>61</v>
      </c>
      <c r="C402" s="36" t="s">
        <v>248</v>
      </c>
      <c r="D402" s="18"/>
      <c r="E402" s="89" t="s">
        <v>249</v>
      </c>
      <c r="F402" s="52">
        <f t="shared" ref="F402:H402" si="23">SUM(F403)</f>
        <v>2070000</v>
      </c>
      <c r="G402" s="52">
        <f t="shared" si="23"/>
        <v>2070000</v>
      </c>
      <c r="H402" s="52">
        <f t="shared" si="23"/>
        <v>2070000</v>
      </c>
    </row>
    <row r="403" spans="1:9" ht="57.75" thickBot="1">
      <c r="A403" s="7">
        <v>396</v>
      </c>
      <c r="B403" s="36" t="s">
        <v>61</v>
      </c>
      <c r="C403" s="36" t="s">
        <v>248</v>
      </c>
      <c r="D403" s="18">
        <v>600</v>
      </c>
      <c r="E403" s="7" t="s">
        <v>224</v>
      </c>
      <c r="F403" s="52">
        <v>2070000</v>
      </c>
      <c r="G403" s="52">
        <v>2070000</v>
      </c>
      <c r="H403" s="52">
        <v>2070000</v>
      </c>
    </row>
    <row r="404" spans="1:9" ht="15.75" thickBot="1">
      <c r="A404" s="8">
        <v>397</v>
      </c>
      <c r="B404" s="36" t="s">
        <v>107</v>
      </c>
      <c r="C404" s="36"/>
      <c r="D404" s="18"/>
      <c r="E404" s="7" t="s">
        <v>279</v>
      </c>
      <c r="F404" s="51">
        <f>SUM(F405,F410,F430,F442)</f>
        <v>125811128.93000001</v>
      </c>
      <c r="G404" s="51">
        <f>SUM(G405,G410,G430,G442)</f>
        <v>131074928.93000001</v>
      </c>
      <c r="H404" s="51">
        <f>SUM(H405,H410,H430,H442)</f>
        <v>135056137.93000001</v>
      </c>
    </row>
    <row r="405" spans="1:9" ht="15.75" thickBot="1">
      <c r="A405" s="7">
        <v>398</v>
      </c>
      <c r="B405" s="36" t="s">
        <v>216</v>
      </c>
      <c r="C405" s="36"/>
      <c r="D405" s="18"/>
      <c r="E405" s="7" t="s">
        <v>217</v>
      </c>
      <c r="F405" s="51">
        <f t="shared" ref="F405:G408" si="24">SUM(F406)</f>
        <v>9782628.9299999997</v>
      </c>
      <c r="G405" s="51">
        <f t="shared" si="24"/>
        <v>9782628.9299999997</v>
      </c>
      <c r="H405" s="51">
        <f>SUM(H406)</f>
        <v>9782628.9299999997</v>
      </c>
    </row>
    <row r="406" spans="1:9" ht="72" thickBot="1">
      <c r="A406" s="8">
        <v>399</v>
      </c>
      <c r="B406" s="36" t="s">
        <v>216</v>
      </c>
      <c r="C406" s="36" t="s">
        <v>69</v>
      </c>
      <c r="D406" s="18"/>
      <c r="E406" s="7" t="s">
        <v>408</v>
      </c>
      <c r="F406" s="51">
        <f t="shared" si="24"/>
        <v>9782628.9299999997</v>
      </c>
      <c r="G406" s="51">
        <f t="shared" si="24"/>
        <v>9782628.9299999997</v>
      </c>
      <c r="H406" s="51">
        <f>SUM(H407)</f>
        <v>9782628.9299999997</v>
      </c>
    </row>
    <row r="407" spans="1:9" ht="72" thickBot="1">
      <c r="A407" s="7">
        <v>400</v>
      </c>
      <c r="B407" s="36" t="s">
        <v>216</v>
      </c>
      <c r="C407" s="36" t="s">
        <v>86</v>
      </c>
      <c r="D407" s="18"/>
      <c r="E407" s="7" t="s">
        <v>415</v>
      </c>
      <c r="F407" s="51">
        <f t="shared" si="24"/>
        <v>9782628.9299999997</v>
      </c>
      <c r="G407" s="51">
        <f t="shared" si="24"/>
        <v>9782628.9299999997</v>
      </c>
      <c r="H407" s="51">
        <f>SUM(H408)</f>
        <v>9782628.9299999997</v>
      </c>
    </row>
    <row r="408" spans="1:9" ht="106.5" customHeight="1" thickBot="1">
      <c r="A408" s="8">
        <v>401</v>
      </c>
      <c r="B408" s="36" t="s">
        <v>216</v>
      </c>
      <c r="C408" s="36" t="s">
        <v>149</v>
      </c>
      <c r="D408" s="18"/>
      <c r="E408" s="74" t="s">
        <v>453</v>
      </c>
      <c r="F408" s="51">
        <f t="shared" si="24"/>
        <v>9782628.9299999997</v>
      </c>
      <c r="G408" s="51">
        <f t="shared" si="24"/>
        <v>9782628.9299999997</v>
      </c>
      <c r="H408" s="51">
        <f>SUM(H409)</f>
        <v>9782628.9299999997</v>
      </c>
    </row>
    <row r="409" spans="1:9" ht="33" customHeight="1" thickBot="1">
      <c r="A409" s="7">
        <v>402</v>
      </c>
      <c r="B409" s="47" t="s">
        <v>216</v>
      </c>
      <c r="C409" s="47" t="s">
        <v>149</v>
      </c>
      <c r="D409" s="48">
        <v>300</v>
      </c>
      <c r="E409" s="14" t="s">
        <v>226</v>
      </c>
      <c r="F409" s="54">
        <v>9782628.9299999997</v>
      </c>
      <c r="G409" s="51">
        <v>9782628.9299999997</v>
      </c>
      <c r="H409" s="51">
        <v>9782628.9299999997</v>
      </c>
    </row>
    <row r="410" spans="1:9" ht="29.25" thickBot="1">
      <c r="A410" s="8">
        <v>403</v>
      </c>
      <c r="B410" s="36" t="s">
        <v>62</v>
      </c>
      <c r="C410" s="36"/>
      <c r="D410" s="18"/>
      <c r="E410" s="7" t="s">
        <v>11</v>
      </c>
      <c r="F410" s="51">
        <f>SUM(F411,F427)</f>
        <v>107822217.78</v>
      </c>
      <c r="G410" s="51">
        <f>SUM(G411,G427)</f>
        <v>111981717.78</v>
      </c>
      <c r="H410" s="51">
        <f>SUM(H411,H427)</f>
        <v>116395517.78</v>
      </c>
      <c r="I410" s="22"/>
    </row>
    <row r="411" spans="1:9" ht="71.25" customHeight="1" thickBot="1">
      <c r="A411" s="7">
        <v>404</v>
      </c>
      <c r="B411" s="36">
        <v>1003</v>
      </c>
      <c r="C411" s="36" t="s">
        <v>69</v>
      </c>
      <c r="D411" s="18"/>
      <c r="E411" s="7" t="s">
        <v>408</v>
      </c>
      <c r="F411" s="51">
        <f>SUM(F412,F424)</f>
        <v>107612217.78</v>
      </c>
      <c r="G411" s="51">
        <f>SUM(G412,G424)</f>
        <v>111771717.78</v>
      </c>
      <c r="H411" s="51">
        <f>SUM(H412,H424)</f>
        <v>116185517.78</v>
      </c>
      <c r="I411" s="22"/>
    </row>
    <row r="412" spans="1:9" ht="72.75" customHeight="1" thickBot="1">
      <c r="A412" s="8">
        <v>405</v>
      </c>
      <c r="B412" s="36" t="s">
        <v>62</v>
      </c>
      <c r="C412" s="36" t="s">
        <v>86</v>
      </c>
      <c r="D412" s="18"/>
      <c r="E412" s="7" t="s">
        <v>415</v>
      </c>
      <c r="F412" s="52">
        <f>SUM(F413,F416,F419,F422)</f>
        <v>106412217.78</v>
      </c>
      <c r="G412" s="52">
        <f>SUM(G413,G416,G419,G422)</f>
        <v>110571717.78</v>
      </c>
      <c r="H412" s="52">
        <f>SUM(H413,H416,H419,H422)</f>
        <v>114985517.78</v>
      </c>
      <c r="I412" s="22"/>
    </row>
    <row r="413" spans="1:9" ht="80.25" customHeight="1" thickBot="1">
      <c r="A413" s="7">
        <v>406</v>
      </c>
      <c r="B413" s="36" t="s">
        <v>62</v>
      </c>
      <c r="C413" s="36" t="s">
        <v>87</v>
      </c>
      <c r="D413" s="18"/>
      <c r="E413" s="7" t="s">
        <v>31</v>
      </c>
      <c r="F413" s="52">
        <f>SUM(F414,F415)</f>
        <v>1978600</v>
      </c>
      <c r="G413" s="52">
        <f>SUM(G414,G415)</f>
        <v>2060500</v>
      </c>
      <c r="H413" s="52">
        <f>SUM(H414,H415)</f>
        <v>2145700</v>
      </c>
      <c r="I413" s="22"/>
    </row>
    <row r="414" spans="1:9" ht="51.75" customHeight="1" thickBot="1">
      <c r="A414" s="8">
        <v>407</v>
      </c>
      <c r="B414" s="36" t="s">
        <v>62</v>
      </c>
      <c r="C414" s="36" t="s">
        <v>87</v>
      </c>
      <c r="D414" s="18">
        <v>200</v>
      </c>
      <c r="E414" s="7" t="s">
        <v>222</v>
      </c>
      <c r="F414" s="52">
        <v>55000</v>
      </c>
      <c r="G414" s="52">
        <v>55000</v>
      </c>
      <c r="H414" s="52">
        <v>58000</v>
      </c>
      <c r="I414" s="22"/>
    </row>
    <row r="415" spans="1:9" ht="30.75" customHeight="1" thickBot="1">
      <c r="A415" s="7">
        <v>408</v>
      </c>
      <c r="B415" s="36" t="s">
        <v>62</v>
      </c>
      <c r="C415" s="36" t="s">
        <v>87</v>
      </c>
      <c r="D415" s="18">
        <v>300</v>
      </c>
      <c r="E415" s="7" t="s">
        <v>226</v>
      </c>
      <c r="F415" s="52">
        <v>1923600</v>
      </c>
      <c r="G415" s="52">
        <v>2005500</v>
      </c>
      <c r="H415" s="52">
        <v>2087700</v>
      </c>
      <c r="I415" s="22"/>
    </row>
    <row r="416" spans="1:9" ht="92.25" customHeight="1" thickBot="1">
      <c r="A416" s="8">
        <v>409</v>
      </c>
      <c r="B416" s="36" t="s">
        <v>62</v>
      </c>
      <c r="C416" s="36" t="s">
        <v>88</v>
      </c>
      <c r="D416" s="18"/>
      <c r="E416" s="7" t="s">
        <v>32</v>
      </c>
      <c r="F416" s="52">
        <f>SUM(F417,F418)</f>
        <v>98988917.780000001</v>
      </c>
      <c r="G416" s="52">
        <f>SUM(G417,G418)</f>
        <v>103151017.78</v>
      </c>
      <c r="H416" s="52">
        <f>SUM(H417,H418)</f>
        <v>107479617.78</v>
      </c>
      <c r="I416" s="22"/>
    </row>
    <row r="417" spans="1:9" ht="50.25" customHeight="1" thickBot="1">
      <c r="A417" s="7">
        <v>410</v>
      </c>
      <c r="B417" s="36" t="s">
        <v>62</v>
      </c>
      <c r="C417" s="36" t="s">
        <v>88</v>
      </c>
      <c r="D417" s="18">
        <v>200</v>
      </c>
      <c r="E417" s="7" t="s">
        <v>222</v>
      </c>
      <c r="F417" s="52">
        <v>1654681.78</v>
      </c>
      <c r="G417" s="52">
        <v>1724254.97</v>
      </c>
      <c r="H417" s="52">
        <v>1796611.12</v>
      </c>
      <c r="I417" s="22"/>
    </row>
    <row r="418" spans="1:9" ht="31.5" customHeight="1" thickBot="1">
      <c r="A418" s="8">
        <v>411</v>
      </c>
      <c r="B418" s="36" t="s">
        <v>62</v>
      </c>
      <c r="C418" s="36" t="s">
        <v>88</v>
      </c>
      <c r="D418" s="18">
        <v>300</v>
      </c>
      <c r="E418" s="7" t="s">
        <v>226</v>
      </c>
      <c r="F418" s="52">
        <v>97334236</v>
      </c>
      <c r="G418" s="52">
        <v>101426762.81</v>
      </c>
      <c r="H418" s="52">
        <v>105683006.66</v>
      </c>
      <c r="I418" s="22"/>
    </row>
    <row r="419" spans="1:9" ht="87" thickBot="1">
      <c r="A419" s="7">
        <v>412</v>
      </c>
      <c r="B419" s="36" t="s">
        <v>62</v>
      </c>
      <c r="C419" s="36" t="s">
        <v>89</v>
      </c>
      <c r="D419" s="18"/>
      <c r="E419" s="32" t="s">
        <v>213</v>
      </c>
      <c r="F419" s="55">
        <f>SUM(F420,F421)</f>
        <v>5441100</v>
      </c>
      <c r="G419" s="55">
        <f>SUM(G420,G421)</f>
        <v>5355300</v>
      </c>
      <c r="H419" s="55">
        <f>SUM(H420,H421)</f>
        <v>5355300</v>
      </c>
    </row>
    <row r="420" spans="1:9" ht="46.5" customHeight="1" thickBot="1">
      <c r="A420" s="8">
        <v>413</v>
      </c>
      <c r="B420" s="36" t="s">
        <v>62</v>
      </c>
      <c r="C420" s="36" t="s">
        <v>89</v>
      </c>
      <c r="D420" s="18">
        <v>200</v>
      </c>
      <c r="E420" s="7" t="s">
        <v>222</v>
      </c>
      <c r="F420" s="55">
        <v>91100</v>
      </c>
      <c r="G420" s="55">
        <v>89500</v>
      </c>
      <c r="H420" s="55">
        <v>89500</v>
      </c>
    </row>
    <row r="421" spans="1:9" ht="30.75" customHeight="1" thickBot="1">
      <c r="A421" s="7">
        <v>414</v>
      </c>
      <c r="B421" s="36" t="s">
        <v>62</v>
      </c>
      <c r="C421" s="36" t="s">
        <v>89</v>
      </c>
      <c r="D421" s="18">
        <v>300</v>
      </c>
      <c r="E421" s="7" t="s">
        <v>226</v>
      </c>
      <c r="F421" s="55">
        <v>5350000</v>
      </c>
      <c r="G421" s="55">
        <v>5265800</v>
      </c>
      <c r="H421" s="55">
        <v>5265800</v>
      </c>
    </row>
    <row r="422" spans="1:9" ht="147.75" customHeight="1" thickBot="1">
      <c r="A422" s="8">
        <v>415</v>
      </c>
      <c r="B422" s="36" t="s">
        <v>62</v>
      </c>
      <c r="C422" s="36" t="s">
        <v>256</v>
      </c>
      <c r="D422" s="18"/>
      <c r="E422" s="68" t="s">
        <v>293</v>
      </c>
      <c r="F422" s="55">
        <f>SUM(F423)</f>
        <v>3600</v>
      </c>
      <c r="G422" s="55">
        <f>SUM(G423)</f>
        <v>4900</v>
      </c>
      <c r="H422" s="55">
        <f>SUM(H423)</f>
        <v>4900</v>
      </c>
    </row>
    <row r="423" spans="1:9" ht="30.75" customHeight="1" thickBot="1">
      <c r="A423" s="7">
        <v>416</v>
      </c>
      <c r="B423" s="36" t="s">
        <v>62</v>
      </c>
      <c r="C423" s="36" t="s">
        <v>256</v>
      </c>
      <c r="D423" s="18">
        <v>300</v>
      </c>
      <c r="E423" s="7" t="s">
        <v>226</v>
      </c>
      <c r="F423" s="55">
        <v>3600</v>
      </c>
      <c r="G423" s="55">
        <v>4900</v>
      </c>
      <c r="H423" s="55">
        <v>4900</v>
      </c>
    </row>
    <row r="424" spans="1:9" ht="57.75" thickBot="1">
      <c r="A424" s="8">
        <v>417</v>
      </c>
      <c r="B424" s="36" t="s">
        <v>62</v>
      </c>
      <c r="C424" s="36" t="s">
        <v>204</v>
      </c>
      <c r="D424" s="18"/>
      <c r="E424" s="7" t="s">
        <v>416</v>
      </c>
      <c r="F424" s="51">
        <f>F425</f>
        <v>1200000</v>
      </c>
      <c r="G424" s="51">
        <f>G425</f>
        <v>1200000</v>
      </c>
      <c r="H424" s="51">
        <f>H425</f>
        <v>1200000</v>
      </c>
    </row>
    <row r="425" spans="1:9" s="30" customFormat="1" ht="75.75" customHeight="1" thickBot="1">
      <c r="A425" s="7">
        <v>418</v>
      </c>
      <c r="B425" s="39" t="s">
        <v>62</v>
      </c>
      <c r="C425" s="39" t="s">
        <v>254</v>
      </c>
      <c r="D425" s="40"/>
      <c r="E425" s="96" t="s">
        <v>334</v>
      </c>
      <c r="F425" s="52">
        <f>SUM(F426)</f>
        <v>1200000</v>
      </c>
      <c r="G425" s="52">
        <f>SUM(G426)</f>
        <v>1200000</v>
      </c>
      <c r="H425" s="52">
        <f>SUM(H426)</f>
        <v>1200000</v>
      </c>
    </row>
    <row r="426" spans="1:9" s="30" customFormat="1" ht="36" customHeight="1" thickBot="1">
      <c r="A426" s="8">
        <v>419</v>
      </c>
      <c r="B426" s="39" t="s">
        <v>62</v>
      </c>
      <c r="C426" s="39" t="s">
        <v>254</v>
      </c>
      <c r="D426" s="40">
        <v>300</v>
      </c>
      <c r="E426" s="16" t="s">
        <v>226</v>
      </c>
      <c r="F426" s="52">
        <v>1200000</v>
      </c>
      <c r="G426" s="52">
        <v>1200000</v>
      </c>
      <c r="H426" s="52">
        <v>1200000</v>
      </c>
    </row>
    <row r="427" spans="1:9" s="30" customFormat="1" ht="29.25" thickBot="1">
      <c r="A427" s="7">
        <v>420</v>
      </c>
      <c r="B427" s="39" t="s">
        <v>62</v>
      </c>
      <c r="C427" s="39" t="s">
        <v>65</v>
      </c>
      <c r="D427" s="40"/>
      <c r="E427" s="16" t="s">
        <v>209</v>
      </c>
      <c r="F427" s="52">
        <f>F428</f>
        <v>210000</v>
      </c>
      <c r="G427" s="52">
        <f>G428</f>
        <v>210000</v>
      </c>
      <c r="H427" s="52">
        <f>H428</f>
        <v>210000</v>
      </c>
    </row>
    <row r="428" spans="1:9" s="30" customFormat="1" ht="29.25" thickBot="1">
      <c r="A428" s="8">
        <v>421</v>
      </c>
      <c r="B428" s="39">
        <v>1003</v>
      </c>
      <c r="C428" s="39" t="s">
        <v>72</v>
      </c>
      <c r="D428" s="40"/>
      <c r="E428" s="16" t="s">
        <v>465</v>
      </c>
      <c r="F428" s="52">
        <f t="shared" ref="F428:H428" si="25">SUM(F429)</f>
        <v>210000</v>
      </c>
      <c r="G428" s="52">
        <f t="shared" si="25"/>
        <v>210000</v>
      </c>
      <c r="H428" s="52">
        <f t="shared" si="25"/>
        <v>210000</v>
      </c>
    </row>
    <row r="429" spans="1:9" ht="29.25" thickBot="1">
      <c r="A429" s="7">
        <v>422</v>
      </c>
      <c r="B429" s="36">
        <v>1003</v>
      </c>
      <c r="C429" s="36" t="s">
        <v>72</v>
      </c>
      <c r="D429" s="18">
        <v>300</v>
      </c>
      <c r="E429" s="7" t="s">
        <v>226</v>
      </c>
      <c r="F429" s="51">
        <v>210000</v>
      </c>
      <c r="G429" s="51">
        <v>210000</v>
      </c>
      <c r="H429" s="51">
        <v>210000</v>
      </c>
    </row>
    <row r="430" spans="1:9" ht="15.75" thickBot="1">
      <c r="A430" s="8">
        <v>423</v>
      </c>
      <c r="B430" s="36" t="s">
        <v>258</v>
      </c>
      <c r="C430" s="36"/>
      <c r="D430" s="18"/>
      <c r="E430" s="81" t="s">
        <v>257</v>
      </c>
      <c r="F430" s="51">
        <f>SUM(F431,F438)</f>
        <v>1759691</v>
      </c>
      <c r="G430" s="51">
        <f>SUM(G431,G438)</f>
        <v>2852991</v>
      </c>
      <c r="H430" s="51">
        <f>SUM(H431,H438)</f>
        <v>2420400</v>
      </c>
    </row>
    <row r="431" spans="1:9" ht="72" thickBot="1">
      <c r="A431" s="7">
        <v>424</v>
      </c>
      <c r="B431" s="36" t="s">
        <v>258</v>
      </c>
      <c r="C431" s="36" t="s">
        <v>69</v>
      </c>
      <c r="D431" s="18"/>
      <c r="E431" s="7" t="s">
        <v>408</v>
      </c>
      <c r="F431" s="51">
        <f>F432+F435</f>
        <v>1291491</v>
      </c>
      <c r="G431" s="51">
        <f>G432+G435</f>
        <v>2363691</v>
      </c>
      <c r="H431" s="51">
        <f>H432+H435</f>
        <v>1909200</v>
      </c>
    </row>
    <row r="432" spans="1:9" ht="72" thickBot="1">
      <c r="A432" s="8">
        <v>425</v>
      </c>
      <c r="B432" s="36" t="s">
        <v>258</v>
      </c>
      <c r="C432" s="36" t="s">
        <v>85</v>
      </c>
      <c r="D432" s="18"/>
      <c r="E432" s="7" t="s">
        <v>417</v>
      </c>
      <c r="F432" s="52">
        <f t="shared" ref="F432:H433" si="26">SUM(F433)</f>
        <v>1291491</v>
      </c>
      <c r="G432" s="52">
        <f t="shared" si="26"/>
        <v>1291491</v>
      </c>
      <c r="H432" s="52">
        <f t="shared" si="26"/>
        <v>837000</v>
      </c>
    </row>
    <row r="433" spans="1:8" ht="86.25" thickBot="1">
      <c r="A433" s="7">
        <v>426</v>
      </c>
      <c r="B433" s="39" t="s">
        <v>258</v>
      </c>
      <c r="C433" s="39" t="s">
        <v>255</v>
      </c>
      <c r="D433" s="40"/>
      <c r="E433" s="16" t="s">
        <v>290</v>
      </c>
      <c r="F433" s="52">
        <f t="shared" si="26"/>
        <v>1291491</v>
      </c>
      <c r="G433" s="52">
        <f t="shared" si="26"/>
        <v>1291491</v>
      </c>
      <c r="H433" s="52">
        <f t="shared" si="26"/>
        <v>837000</v>
      </c>
    </row>
    <row r="434" spans="1:8" ht="29.25" thickBot="1">
      <c r="A434" s="8">
        <v>427</v>
      </c>
      <c r="B434" s="46" t="s">
        <v>258</v>
      </c>
      <c r="C434" s="46" t="s">
        <v>255</v>
      </c>
      <c r="D434" s="98">
        <v>300</v>
      </c>
      <c r="E434" s="78" t="s">
        <v>226</v>
      </c>
      <c r="F434" s="52">
        <v>1291491</v>
      </c>
      <c r="G434" s="52">
        <v>1291491</v>
      </c>
      <c r="H434" s="52">
        <v>837000</v>
      </c>
    </row>
    <row r="435" spans="1:8" ht="86.25" thickBot="1">
      <c r="A435" s="7">
        <v>428</v>
      </c>
      <c r="B435" s="39" t="s">
        <v>258</v>
      </c>
      <c r="C435" s="103" t="s">
        <v>384</v>
      </c>
      <c r="D435" s="40"/>
      <c r="E435" s="102" t="s">
        <v>420</v>
      </c>
      <c r="F435" s="52">
        <f t="shared" ref="F435:H436" si="27">F436</f>
        <v>0</v>
      </c>
      <c r="G435" s="52">
        <f t="shared" si="27"/>
        <v>1072200</v>
      </c>
      <c r="H435" s="52">
        <f t="shared" si="27"/>
        <v>1072200</v>
      </c>
    </row>
    <row r="436" spans="1:8" ht="48.75" customHeight="1" thickBot="1">
      <c r="A436" s="8">
        <v>429</v>
      </c>
      <c r="B436" s="39" t="s">
        <v>258</v>
      </c>
      <c r="C436" s="104" t="s">
        <v>385</v>
      </c>
      <c r="D436" s="40"/>
      <c r="E436" s="102" t="s">
        <v>386</v>
      </c>
      <c r="F436" s="52">
        <f t="shared" si="27"/>
        <v>0</v>
      </c>
      <c r="G436" s="52">
        <f t="shared" si="27"/>
        <v>1072200</v>
      </c>
      <c r="H436" s="52">
        <f t="shared" si="27"/>
        <v>1072200</v>
      </c>
    </row>
    <row r="437" spans="1:8" ht="29.25" thickBot="1">
      <c r="A437" s="7">
        <v>430</v>
      </c>
      <c r="B437" s="39" t="s">
        <v>258</v>
      </c>
      <c r="C437" s="104" t="s">
        <v>385</v>
      </c>
      <c r="D437" s="40">
        <v>300</v>
      </c>
      <c r="E437" s="16" t="s">
        <v>226</v>
      </c>
      <c r="F437" s="52">
        <v>0</v>
      </c>
      <c r="G437" s="52">
        <v>1072200</v>
      </c>
      <c r="H437" s="52">
        <v>1072200</v>
      </c>
    </row>
    <row r="438" spans="1:8" ht="57.75" thickBot="1">
      <c r="A438" s="8">
        <v>431</v>
      </c>
      <c r="B438" s="36" t="s">
        <v>258</v>
      </c>
      <c r="C438" s="44" t="s">
        <v>90</v>
      </c>
      <c r="D438" s="18"/>
      <c r="E438" s="19" t="s">
        <v>433</v>
      </c>
      <c r="F438" s="51">
        <f>SUM(F439)</f>
        <v>468200</v>
      </c>
      <c r="G438" s="51">
        <f>SUM(G439)</f>
        <v>489300</v>
      </c>
      <c r="H438" s="51">
        <f>SUM(H439)</f>
        <v>511200</v>
      </c>
    </row>
    <row r="439" spans="1:8" ht="57.75" thickBot="1">
      <c r="A439" s="7">
        <v>432</v>
      </c>
      <c r="B439" s="36" t="s">
        <v>258</v>
      </c>
      <c r="C439" s="45" t="s">
        <v>94</v>
      </c>
      <c r="D439" s="18"/>
      <c r="E439" s="7" t="s">
        <v>435</v>
      </c>
      <c r="F439" s="54">
        <f>F440</f>
        <v>468200</v>
      </c>
      <c r="G439" s="54">
        <f>G440</f>
        <v>489300</v>
      </c>
      <c r="H439" s="54">
        <f>H440</f>
        <v>511200</v>
      </c>
    </row>
    <row r="440" spans="1:8" ht="72" thickBot="1">
      <c r="A440" s="8">
        <v>433</v>
      </c>
      <c r="B440" s="36" t="s">
        <v>258</v>
      </c>
      <c r="C440" s="45" t="s">
        <v>240</v>
      </c>
      <c r="D440" s="18"/>
      <c r="E440" s="91" t="s">
        <v>243</v>
      </c>
      <c r="F440" s="51">
        <f>SUM(F441)</f>
        <v>468200</v>
      </c>
      <c r="G440" s="51">
        <f>SUM(G441)</f>
        <v>489300</v>
      </c>
      <c r="H440" s="51">
        <f>SUM(H441)</f>
        <v>511200</v>
      </c>
    </row>
    <row r="441" spans="1:8" ht="29.25" thickBot="1">
      <c r="A441" s="7">
        <v>434</v>
      </c>
      <c r="B441" s="36" t="s">
        <v>258</v>
      </c>
      <c r="C441" s="111" t="s">
        <v>240</v>
      </c>
      <c r="D441" s="40">
        <v>300</v>
      </c>
      <c r="E441" s="16" t="s">
        <v>226</v>
      </c>
      <c r="F441" s="51">
        <v>468200</v>
      </c>
      <c r="G441" s="51">
        <v>489300</v>
      </c>
      <c r="H441" s="51">
        <v>511200</v>
      </c>
    </row>
    <row r="442" spans="1:8" ht="29.25" thickBot="1">
      <c r="A442" s="8">
        <v>435</v>
      </c>
      <c r="B442" s="36" t="s">
        <v>63</v>
      </c>
      <c r="C442" s="36"/>
      <c r="D442" s="18"/>
      <c r="E442" s="7" t="s">
        <v>33</v>
      </c>
      <c r="F442" s="51">
        <f>SUM(F443)</f>
        <v>6446591.2200000007</v>
      </c>
      <c r="G442" s="51">
        <f>SUM(G443)</f>
        <v>6457591.2200000007</v>
      </c>
      <c r="H442" s="51">
        <f>SUM(H443)</f>
        <v>6457591.2200000007</v>
      </c>
    </row>
    <row r="443" spans="1:8" ht="72" thickBot="1">
      <c r="A443" s="7">
        <v>436</v>
      </c>
      <c r="B443" s="36">
        <v>1006</v>
      </c>
      <c r="C443" s="36" t="s">
        <v>69</v>
      </c>
      <c r="D443" s="18"/>
      <c r="E443" s="7" t="s">
        <v>408</v>
      </c>
      <c r="F443" s="51">
        <f>SUM(F444,F460,F463,F466)</f>
        <v>6446591.2200000007</v>
      </c>
      <c r="G443" s="51">
        <f>SUM(G444,G460,G463,G466)</f>
        <v>6457591.2200000007</v>
      </c>
      <c r="H443" s="51">
        <f>SUM(H444,H460,H463,H466)</f>
        <v>6457591.2200000007</v>
      </c>
    </row>
    <row r="444" spans="1:8" ht="76.5" customHeight="1" thickBot="1">
      <c r="A444" s="8">
        <v>437</v>
      </c>
      <c r="B444" s="36">
        <v>1006</v>
      </c>
      <c r="C444" s="36" t="s">
        <v>86</v>
      </c>
      <c r="D444" s="18"/>
      <c r="E444" s="7" t="s">
        <v>415</v>
      </c>
      <c r="F444" s="52">
        <f>SUM(F445,F447,F449,F451,F453,F455,F457)</f>
        <v>6241591.2200000007</v>
      </c>
      <c r="G444" s="52">
        <f>SUM(G445,G447,G449,G451,G453,G455,G457)</f>
        <v>6252591.2200000007</v>
      </c>
      <c r="H444" s="52">
        <f>SUM(H445,H447,H449,H451,H453,H455,H457)</f>
        <v>6252591.2200000007</v>
      </c>
    </row>
    <row r="445" spans="1:8" ht="86.25" customHeight="1" thickBot="1">
      <c r="A445" s="7">
        <v>438</v>
      </c>
      <c r="B445" s="36">
        <v>1006</v>
      </c>
      <c r="C445" s="36" t="s">
        <v>124</v>
      </c>
      <c r="D445" s="18"/>
      <c r="E445" s="7" t="s">
        <v>494</v>
      </c>
      <c r="F445" s="52">
        <f>SUM(F446)</f>
        <v>141000</v>
      </c>
      <c r="G445" s="52">
        <f>SUM(G446)</f>
        <v>152000</v>
      </c>
      <c r="H445" s="52">
        <f>SUM(H446)</f>
        <v>152000</v>
      </c>
    </row>
    <row r="446" spans="1:8" ht="46.5" customHeight="1" thickBot="1">
      <c r="A446" s="8">
        <v>439</v>
      </c>
      <c r="B446" s="36">
        <v>1006</v>
      </c>
      <c r="C446" s="36" t="s">
        <v>124</v>
      </c>
      <c r="D446" s="18">
        <v>200</v>
      </c>
      <c r="E446" s="7" t="s">
        <v>222</v>
      </c>
      <c r="F446" s="52">
        <v>141000</v>
      </c>
      <c r="G446" s="52">
        <v>152000</v>
      </c>
      <c r="H446" s="52">
        <v>152000</v>
      </c>
    </row>
    <row r="447" spans="1:8" ht="59.25" customHeight="1" thickBot="1">
      <c r="A447" s="7">
        <v>440</v>
      </c>
      <c r="B447" s="36">
        <v>1006</v>
      </c>
      <c r="C447" s="36" t="s">
        <v>125</v>
      </c>
      <c r="D447" s="18"/>
      <c r="E447" s="82" t="s">
        <v>454</v>
      </c>
      <c r="F447" s="52">
        <f>SUM(F448)</f>
        <v>140000</v>
      </c>
      <c r="G447" s="52">
        <f>SUM(G448)</f>
        <v>140000</v>
      </c>
      <c r="H447" s="52">
        <f>SUM(H448)</f>
        <v>140000</v>
      </c>
    </row>
    <row r="448" spans="1:8" ht="45" customHeight="1" thickBot="1">
      <c r="A448" s="8">
        <v>441</v>
      </c>
      <c r="B448" s="36">
        <v>1006</v>
      </c>
      <c r="C448" s="36" t="s">
        <v>125</v>
      </c>
      <c r="D448" s="18">
        <v>200</v>
      </c>
      <c r="E448" s="7" t="s">
        <v>222</v>
      </c>
      <c r="F448" s="52">
        <v>140000</v>
      </c>
      <c r="G448" s="52">
        <v>140000</v>
      </c>
      <c r="H448" s="52">
        <v>140000</v>
      </c>
    </row>
    <row r="449" spans="1:8" ht="43.5" thickBot="1">
      <c r="A449" s="7">
        <v>442</v>
      </c>
      <c r="B449" s="36" t="s">
        <v>63</v>
      </c>
      <c r="C449" s="36" t="s">
        <v>126</v>
      </c>
      <c r="D449" s="18"/>
      <c r="E449" s="16" t="s">
        <v>455</v>
      </c>
      <c r="F449" s="52">
        <f>SUM(F450)</f>
        <v>437509</v>
      </c>
      <c r="G449" s="52">
        <f>SUM(G450)</f>
        <v>437509</v>
      </c>
      <c r="H449" s="52">
        <f>SUM(H450)</f>
        <v>437509</v>
      </c>
    </row>
    <row r="450" spans="1:8" ht="48.75" customHeight="1" thickBot="1">
      <c r="A450" s="8">
        <v>443</v>
      </c>
      <c r="B450" s="36" t="s">
        <v>63</v>
      </c>
      <c r="C450" s="36" t="s">
        <v>126</v>
      </c>
      <c r="D450" s="18">
        <v>200</v>
      </c>
      <c r="E450" s="7" t="s">
        <v>222</v>
      </c>
      <c r="F450" s="52">
        <v>437509</v>
      </c>
      <c r="G450" s="52">
        <v>437509</v>
      </c>
      <c r="H450" s="52">
        <v>437509</v>
      </c>
    </row>
    <row r="451" spans="1:8" ht="65.25" customHeight="1" thickBot="1">
      <c r="A451" s="7">
        <v>444</v>
      </c>
      <c r="B451" s="36" t="s">
        <v>63</v>
      </c>
      <c r="C451" s="36" t="s">
        <v>259</v>
      </c>
      <c r="D451" s="18"/>
      <c r="E451" s="83" t="s">
        <v>329</v>
      </c>
      <c r="F451" s="52">
        <f>SUM(F452)</f>
        <v>230000</v>
      </c>
      <c r="G451" s="52">
        <f>SUM(G452)</f>
        <v>230000</v>
      </c>
      <c r="H451" s="52">
        <f>SUM(H452)</f>
        <v>230000</v>
      </c>
    </row>
    <row r="452" spans="1:8" ht="49.5" customHeight="1" thickBot="1">
      <c r="A452" s="8">
        <v>445</v>
      </c>
      <c r="B452" s="36" t="s">
        <v>63</v>
      </c>
      <c r="C452" s="36" t="s">
        <v>259</v>
      </c>
      <c r="D452" s="18">
        <v>200</v>
      </c>
      <c r="E452" s="7" t="s">
        <v>222</v>
      </c>
      <c r="F452" s="52">
        <v>230000</v>
      </c>
      <c r="G452" s="52">
        <v>230000</v>
      </c>
      <c r="H452" s="52">
        <v>230000</v>
      </c>
    </row>
    <row r="453" spans="1:8" ht="75" customHeight="1" thickBot="1">
      <c r="A453" s="7">
        <v>446</v>
      </c>
      <c r="B453" s="36" t="s">
        <v>63</v>
      </c>
      <c r="C453" s="36" t="s">
        <v>87</v>
      </c>
      <c r="D453" s="18"/>
      <c r="E453" s="7" t="s">
        <v>31</v>
      </c>
      <c r="F453" s="52">
        <f>SUM(F454)</f>
        <v>70000</v>
      </c>
      <c r="G453" s="52">
        <f>SUM(G454)</f>
        <v>70000</v>
      </c>
      <c r="H453" s="52">
        <f>SUM(H454)</f>
        <v>70000</v>
      </c>
    </row>
    <row r="454" spans="1:8" ht="42.75" customHeight="1" thickBot="1">
      <c r="A454" s="8">
        <v>447</v>
      </c>
      <c r="B454" s="36" t="s">
        <v>63</v>
      </c>
      <c r="C454" s="36" t="s">
        <v>87</v>
      </c>
      <c r="D454" s="18">
        <v>200</v>
      </c>
      <c r="E454" s="7" t="s">
        <v>222</v>
      </c>
      <c r="F454" s="52">
        <v>70000</v>
      </c>
      <c r="G454" s="52">
        <v>70000</v>
      </c>
      <c r="H454" s="52">
        <v>70000</v>
      </c>
    </row>
    <row r="455" spans="1:8" ht="57.75" thickBot="1">
      <c r="A455" s="7">
        <v>448</v>
      </c>
      <c r="B455" s="36" t="s">
        <v>63</v>
      </c>
      <c r="C455" s="36" t="s">
        <v>260</v>
      </c>
      <c r="D455" s="18"/>
      <c r="E455" s="84" t="s">
        <v>301</v>
      </c>
      <c r="F455" s="52">
        <f>SUM(F456)</f>
        <v>160000</v>
      </c>
      <c r="G455" s="52">
        <f>SUM(G456)</f>
        <v>160000</v>
      </c>
      <c r="H455" s="52">
        <f>SUM(H456)</f>
        <v>160000</v>
      </c>
    </row>
    <row r="456" spans="1:8" ht="48.75" customHeight="1" thickBot="1">
      <c r="A456" s="8">
        <v>449</v>
      </c>
      <c r="B456" s="36" t="s">
        <v>63</v>
      </c>
      <c r="C456" s="36" t="s">
        <v>260</v>
      </c>
      <c r="D456" s="18">
        <v>200</v>
      </c>
      <c r="E456" s="7" t="s">
        <v>222</v>
      </c>
      <c r="F456" s="52">
        <v>160000</v>
      </c>
      <c r="G456" s="52">
        <v>160000</v>
      </c>
      <c r="H456" s="52">
        <v>160000</v>
      </c>
    </row>
    <row r="457" spans="1:8" ht="91.5" customHeight="1" thickBot="1">
      <c r="A457" s="7">
        <v>450</v>
      </c>
      <c r="B457" s="36" t="s">
        <v>63</v>
      </c>
      <c r="C457" s="36" t="s">
        <v>88</v>
      </c>
      <c r="D457" s="18"/>
      <c r="E457" s="7" t="s">
        <v>32</v>
      </c>
      <c r="F457" s="52">
        <f>SUM(F458,F459)</f>
        <v>5063082.2200000007</v>
      </c>
      <c r="G457" s="52">
        <f>SUM(G458,G459)</f>
        <v>5063082.2200000007</v>
      </c>
      <c r="H457" s="52">
        <f>SUM(H458,H459)</f>
        <v>5063082.2200000007</v>
      </c>
    </row>
    <row r="458" spans="1:8" ht="120.75" customHeight="1" thickBot="1">
      <c r="A458" s="8">
        <v>451</v>
      </c>
      <c r="B458" s="36" t="s">
        <v>63</v>
      </c>
      <c r="C458" s="36" t="s">
        <v>88</v>
      </c>
      <c r="D458" s="18">
        <v>100</v>
      </c>
      <c r="E458" s="7" t="s">
        <v>221</v>
      </c>
      <c r="F458" s="52">
        <v>3934082.22</v>
      </c>
      <c r="G458" s="52">
        <v>3934082.22</v>
      </c>
      <c r="H458" s="52">
        <v>3934082.22</v>
      </c>
    </row>
    <row r="459" spans="1:8" ht="45" customHeight="1" thickBot="1">
      <c r="A459" s="7">
        <v>452</v>
      </c>
      <c r="B459" s="36" t="s">
        <v>63</v>
      </c>
      <c r="C459" s="36" t="s">
        <v>88</v>
      </c>
      <c r="D459" s="18">
        <v>200</v>
      </c>
      <c r="E459" s="7" t="s">
        <v>222</v>
      </c>
      <c r="F459" s="52">
        <v>1129000</v>
      </c>
      <c r="G459" s="52">
        <v>1129000</v>
      </c>
      <c r="H459" s="52">
        <v>1129000</v>
      </c>
    </row>
    <row r="460" spans="1:8" ht="57.75" thickBot="1">
      <c r="A460" s="8">
        <v>453</v>
      </c>
      <c r="B460" s="36">
        <v>1006</v>
      </c>
      <c r="C460" s="36" t="s">
        <v>104</v>
      </c>
      <c r="D460" s="18"/>
      <c r="E460" s="7" t="s">
        <v>421</v>
      </c>
      <c r="F460" s="51">
        <f t="shared" ref="F460:H461" si="28">SUM(F461)</f>
        <v>80000</v>
      </c>
      <c r="G460" s="51">
        <f t="shared" si="28"/>
        <v>80000</v>
      </c>
      <c r="H460" s="51">
        <f t="shared" si="28"/>
        <v>80000</v>
      </c>
    </row>
    <row r="461" spans="1:8" ht="57.75" thickBot="1">
      <c r="A461" s="7">
        <v>454</v>
      </c>
      <c r="B461" s="36" t="s">
        <v>63</v>
      </c>
      <c r="C461" s="36" t="s">
        <v>189</v>
      </c>
      <c r="D461" s="18"/>
      <c r="E461" s="7" t="s">
        <v>459</v>
      </c>
      <c r="F461" s="51">
        <f t="shared" si="28"/>
        <v>80000</v>
      </c>
      <c r="G461" s="51">
        <f t="shared" si="28"/>
        <v>80000</v>
      </c>
      <c r="H461" s="51">
        <f t="shared" si="28"/>
        <v>80000</v>
      </c>
    </row>
    <row r="462" spans="1:8" ht="54" customHeight="1" thickBot="1">
      <c r="A462" s="8">
        <v>455</v>
      </c>
      <c r="B462" s="36">
        <v>1006</v>
      </c>
      <c r="C462" s="36" t="s">
        <v>189</v>
      </c>
      <c r="D462" s="18">
        <v>200</v>
      </c>
      <c r="E462" s="7" t="s">
        <v>222</v>
      </c>
      <c r="F462" s="51">
        <v>80000</v>
      </c>
      <c r="G462" s="51">
        <v>80000</v>
      </c>
      <c r="H462" s="51">
        <v>80000</v>
      </c>
    </row>
    <row r="463" spans="1:8" ht="86.25" thickBot="1">
      <c r="A463" s="7">
        <v>456</v>
      </c>
      <c r="B463" s="36">
        <v>1006</v>
      </c>
      <c r="C463" s="36" t="s">
        <v>105</v>
      </c>
      <c r="D463" s="18"/>
      <c r="E463" s="7" t="s">
        <v>422</v>
      </c>
      <c r="F463" s="51">
        <f t="shared" ref="F463:H464" si="29">SUM(F464)</f>
        <v>110000</v>
      </c>
      <c r="G463" s="51">
        <f t="shared" si="29"/>
        <v>110000</v>
      </c>
      <c r="H463" s="51">
        <f t="shared" si="29"/>
        <v>110000</v>
      </c>
    </row>
    <row r="464" spans="1:8" ht="72" thickBot="1">
      <c r="A464" s="8">
        <v>457</v>
      </c>
      <c r="B464" s="36" t="s">
        <v>63</v>
      </c>
      <c r="C464" s="36" t="s">
        <v>190</v>
      </c>
      <c r="D464" s="18"/>
      <c r="E464" s="7" t="s">
        <v>460</v>
      </c>
      <c r="F464" s="51">
        <f t="shared" si="29"/>
        <v>110000</v>
      </c>
      <c r="G464" s="51">
        <f t="shared" si="29"/>
        <v>110000</v>
      </c>
      <c r="H464" s="51">
        <f t="shared" si="29"/>
        <v>110000</v>
      </c>
    </row>
    <row r="465" spans="1:8" ht="49.5" customHeight="1" thickBot="1">
      <c r="A465" s="7">
        <v>458</v>
      </c>
      <c r="B465" s="36">
        <v>1006</v>
      </c>
      <c r="C465" s="36" t="s">
        <v>190</v>
      </c>
      <c r="D465" s="18">
        <v>200</v>
      </c>
      <c r="E465" s="7" t="s">
        <v>222</v>
      </c>
      <c r="F465" s="51">
        <v>110000</v>
      </c>
      <c r="G465" s="51">
        <v>110000</v>
      </c>
      <c r="H465" s="51">
        <v>110000</v>
      </c>
    </row>
    <row r="466" spans="1:8" ht="57.75" thickBot="1">
      <c r="A466" s="8">
        <v>459</v>
      </c>
      <c r="B466" s="36">
        <v>1006</v>
      </c>
      <c r="C466" s="36" t="s">
        <v>106</v>
      </c>
      <c r="D466" s="18"/>
      <c r="E466" s="7" t="s">
        <v>423</v>
      </c>
      <c r="F466" s="51">
        <f t="shared" ref="F466:H467" si="30">SUM(F467)</f>
        <v>15000</v>
      </c>
      <c r="G466" s="51">
        <f t="shared" si="30"/>
        <v>15000</v>
      </c>
      <c r="H466" s="51">
        <f t="shared" si="30"/>
        <v>15000</v>
      </c>
    </row>
    <row r="467" spans="1:8" ht="59.25" customHeight="1" thickBot="1">
      <c r="A467" s="7">
        <v>460</v>
      </c>
      <c r="B467" s="36">
        <v>1006</v>
      </c>
      <c r="C467" s="36" t="s">
        <v>214</v>
      </c>
      <c r="D467" s="18"/>
      <c r="E467" s="19" t="s">
        <v>461</v>
      </c>
      <c r="F467" s="51">
        <f t="shared" si="30"/>
        <v>15000</v>
      </c>
      <c r="G467" s="51">
        <f t="shared" si="30"/>
        <v>15000</v>
      </c>
      <c r="H467" s="51">
        <f t="shared" si="30"/>
        <v>15000</v>
      </c>
    </row>
    <row r="468" spans="1:8" ht="48.75" customHeight="1" thickBot="1">
      <c r="A468" s="8">
        <v>461</v>
      </c>
      <c r="B468" s="36">
        <v>1006</v>
      </c>
      <c r="C468" s="36" t="s">
        <v>214</v>
      </c>
      <c r="D468" s="18">
        <v>200</v>
      </c>
      <c r="E468" s="7" t="s">
        <v>222</v>
      </c>
      <c r="F468" s="51">
        <v>15000</v>
      </c>
      <c r="G468" s="51">
        <v>15000</v>
      </c>
      <c r="H468" s="51">
        <v>15000</v>
      </c>
    </row>
    <row r="469" spans="1:8" ht="27.75" customHeight="1" thickBot="1">
      <c r="A469" s="7">
        <v>462</v>
      </c>
      <c r="B469" s="36" t="s">
        <v>108</v>
      </c>
      <c r="C469" s="36"/>
      <c r="D469" s="18"/>
      <c r="E469" s="7" t="s">
        <v>280</v>
      </c>
      <c r="F469" s="52">
        <f>F470+F477+F499</f>
        <v>27932700</v>
      </c>
      <c r="G469" s="52">
        <f>G470+G477+G499</f>
        <v>27844000</v>
      </c>
      <c r="H469" s="52">
        <f>H470+H477+H499</f>
        <v>27844000</v>
      </c>
    </row>
    <row r="470" spans="1:8" ht="15" customHeight="1" thickBot="1">
      <c r="A470" s="8">
        <v>463</v>
      </c>
      <c r="B470" s="36" t="s">
        <v>380</v>
      </c>
      <c r="C470" s="36"/>
      <c r="D470" s="18"/>
      <c r="E470" s="7" t="s">
        <v>381</v>
      </c>
      <c r="F470" s="52">
        <f>F471</f>
        <v>14674900</v>
      </c>
      <c r="G470" s="52">
        <f>G471</f>
        <v>14674900</v>
      </c>
      <c r="H470" s="52">
        <f>H471</f>
        <v>14674900</v>
      </c>
    </row>
    <row r="471" spans="1:8" ht="72" thickBot="1">
      <c r="A471" s="7">
        <v>464</v>
      </c>
      <c r="B471" s="36" t="s">
        <v>380</v>
      </c>
      <c r="C471" s="36" t="s">
        <v>69</v>
      </c>
      <c r="D471" s="18"/>
      <c r="E471" s="7" t="s">
        <v>408</v>
      </c>
      <c r="F471" s="52">
        <f t="shared" ref="F471:H475" si="31">F472</f>
        <v>14674900</v>
      </c>
      <c r="G471" s="52">
        <f t="shared" si="31"/>
        <v>14674900</v>
      </c>
      <c r="H471" s="52">
        <f t="shared" si="31"/>
        <v>14674900</v>
      </c>
    </row>
    <row r="472" spans="1:8" ht="57.75" thickBot="1">
      <c r="A472" s="8">
        <v>465</v>
      </c>
      <c r="B472" s="36" t="s">
        <v>380</v>
      </c>
      <c r="C472" s="36" t="s">
        <v>109</v>
      </c>
      <c r="D472" s="18"/>
      <c r="E472" s="14" t="s">
        <v>406</v>
      </c>
      <c r="F472" s="52">
        <f>F473+F475</f>
        <v>14674900</v>
      </c>
      <c r="G472" s="52">
        <f>G473+G475</f>
        <v>14674900</v>
      </c>
      <c r="H472" s="52">
        <f>H473+H475</f>
        <v>14674900</v>
      </c>
    </row>
    <row r="473" spans="1:8" ht="114.75" thickBot="1">
      <c r="A473" s="7">
        <v>466</v>
      </c>
      <c r="B473" s="36" t="s">
        <v>380</v>
      </c>
      <c r="C473" s="36" t="s">
        <v>489</v>
      </c>
      <c r="D473" s="18"/>
      <c r="E473" s="14" t="s">
        <v>350</v>
      </c>
      <c r="F473" s="52">
        <f>F474</f>
        <v>582000</v>
      </c>
      <c r="G473" s="52">
        <f>G474</f>
        <v>582000</v>
      </c>
      <c r="H473" s="52">
        <f>H474</f>
        <v>582000</v>
      </c>
    </row>
    <row r="474" spans="1:8" ht="57.75" thickBot="1">
      <c r="A474" s="8">
        <v>467</v>
      </c>
      <c r="B474" s="36" t="s">
        <v>380</v>
      </c>
      <c r="C474" s="36" t="s">
        <v>489</v>
      </c>
      <c r="D474" s="18">
        <v>600</v>
      </c>
      <c r="E474" s="34" t="s">
        <v>224</v>
      </c>
      <c r="F474" s="52">
        <v>582000</v>
      </c>
      <c r="G474" s="52">
        <v>582000</v>
      </c>
      <c r="H474" s="52">
        <v>582000</v>
      </c>
    </row>
    <row r="475" spans="1:8" ht="61.5" customHeight="1" thickBot="1">
      <c r="A475" s="7">
        <v>468</v>
      </c>
      <c r="B475" s="36" t="s">
        <v>380</v>
      </c>
      <c r="C475" s="36" t="s">
        <v>382</v>
      </c>
      <c r="D475" s="18"/>
      <c r="E475" s="7" t="s">
        <v>383</v>
      </c>
      <c r="F475" s="52">
        <f t="shared" si="31"/>
        <v>14092900</v>
      </c>
      <c r="G475" s="52">
        <f t="shared" si="31"/>
        <v>14092900</v>
      </c>
      <c r="H475" s="52">
        <f t="shared" si="31"/>
        <v>14092900</v>
      </c>
    </row>
    <row r="476" spans="1:8" ht="61.5" customHeight="1" thickBot="1">
      <c r="A476" s="8">
        <v>469</v>
      </c>
      <c r="B476" s="36" t="s">
        <v>380</v>
      </c>
      <c r="C476" s="36" t="s">
        <v>382</v>
      </c>
      <c r="D476" s="18">
        <v>600</v>
      </c>
      <c r="E476" s="34" t="s">
        <v>224</v>
      </c>
      <c r="F476" s="52">
        <v>14092900</v>
      </c>
      <c r="G476" s="52">
        <v>14092900</v>
      </c>
      <c r="H476" s="52">
        <v>14092900</v>
      </c>
    </row>
    <row r="477" spans="1:8" ht="15.75" thickBot="1">
      <c r="A477" s="7">
        <v>470</v>
      </c>
      <c r="B477" s="36" t="s">
        <v>140</v>
      </c>
      <c r="C477" s="36"/>
      <c r="D477" s="18"/>
      <c r="E477" s="7" t="s">
        <v>141</v>
      </c>
      <c r="F477" s="52">
        <f>SUM(F478)</f>
        <v>1703700</v>
      </c>
      <c r="G477" s="52">
        <f>SUM(G478)</f>
        <v>1615000</v>
      </c>
      <c r="H477" s="52">
        <f>SUM(H478)</f>
        <v>1615000</v>
      </c>
    </row>
    <row r="478" spans="1:8" ht="72" thickBot="1">
      <c r="A478" s="8">
        <v>471</v>
      </c>
      <c r="B478" s="36" t="s">
        <v>140</v>
      </c>
      <c r="C478" s="36" t="s">
        <v>69</v>
      </c>
      <c r="D478" s="18"/>
      <c r="E478" s="7" t="s">
        <v>408</v>
      </c>
      <c r="F478" s="52">
        <f>SUM(F479,F494)</f>
        <v>1703700</v>
      </c>
      <c r="G478" s="52">
        <f>SUM(G479,G494)</f>
        <v>1615000</v>
      </c>
      <c r="H478" s="52">
        <f>SUM(H479,H494)</f>
        <v>1615000</v>
      </c>
    </row>
    <row r="479" spans="1:8" ht="72" thickBot="1">
      <c r="A479" s="7">
        <v>472</v>
      </c>
      <c r="B479" s="36" t="s">
        <v>140</v>
      </c>
      <c r="C479" s="36" t="s">
        <v>84</v>
      </c>
      <c r="D479" s="18"/>
      <c r="E479" s="7" t="s">
        <v>409</v>
      </c>
      <c r="F479" s="52">
        <f>F480+F483+F486+F488+F490+F492</f>
        <v>1688700</v>
      </c>
      <c r="G479" s="52">
        <f>G480+G483+G486+G488+G490+G492</f>
        <v>1600000</v>
      </c>
      <c r="H479" s="52">
        <f>H480+H483+H486+H488+H490+H492</f>
        <v>1600000</v>
      </c>
    </row>
    <row r="480" spans="1:8" ht="86.25" thickBot="1">
      <c r="A480" s="8">
        <v>473</v>
      </c>
      <c r="B480" s="36" t="s">
        <v>140</v>
      </c>
      <c r="C480" s="36" t="s">
        <v>142</v>
      </c>
      <c r="D480" s="18"/>
      <c r="E480" s="7" t="s">
        <v>439</v>
      </c>
      <c r="F480" s="52">
        <f>F481+F482</f>
        <v>600000</v>
      </c>
      <c r="G480" s="52">
        <f>G481+G482</f>
        <v>620000</v>
      </c>
      <c r="H480" s="52">
        <f>H481+H482</f>
        <v>620000</v>
      </c>
    </row>
    <row r="481" spans="1:9" ht="116.25" customHeight="1" thickBot="1">
      <c r="A481" s="7">
        <v>474</v>
      </c>
      <c r="B481" s="47" t="s">
        <v>140</v>
      </c>
      <c r="C481" s="47" t="s">
        <v>142</v>
      </c>
      <c r="D481" s="48">
        <v>100</v>
      </c>
      <c r="E481" s="14" t="s">
        <v>221</v>
      </c>
      <c r="F481" s="55">
        <v>70000</v>
      </c>
      <c r="G481" s="52">
        <v>70000</v>
      </c>
      <c r="H481" s="52">
        <v>70000</v>
      </c>
    </row>
    <row r="482" spans="1:9" ht="50.25" customHeight="1" thickBot="1">
      <c r="A482" s="8">
        <v>475</v>
      </c>
      <c r="B482" s="47" t="s">
        <v>140</v>
      </c>
      <c r="C482" s="47" t="s">
        <v>142</v>
      </c>
      <c r="D482" s="48">
        <v>200</v>
      </c>
      <c r="E482" s="14" t="s">
        <v>222</v>
      </c>
      <c r="F482" s="55">
        <v>530000</v>
      </c>
      <c r="G482" s="52">
        <v>550000</v>
      </c>
      <c r="H482" s="52">
        <v>550000</v>
      </c>
    </row>
    <row r="483" spans="1:9" ht="43.5" thickBot="1">
      <c r="A483" s="7">
        <v>476</v>
      </c>
      <c r="B483" s="36" t="s">
        <v>140</v>
      </c>
      <c r="C483" s="36" t="s">
        <v>143</v>
      </c>
      <c r="D483" s="18"/>
      <c r="E483" s="7" t="s">
        <v>440</v>
      </c>
      <c r="F483" s="52">
        <f>SUM(F484,F485)</f>
        <v>250000</v>
      </c>
      <c r="G483" s="52">
        <v>280000</v>
      </c>
      <c r="H483" s="52">
        <v>280000</v>
      </c>
    </row>
    <row r="484" spans="1:9" ht="118.5" customHeight="1" thickBot="1">
      <c r="A484" s="8">
        <v>477</v>
      </c>
      <c r="B484" s="36" t="s">
        <v>140</v>
      </c>
      <c r="C484" s="36" t="s">
        <v>143</v>
      </c>
      <c r="D484" s="18">
        <v>100</v>
      </c>
      <c r="E484" s="7" t="s">
        <v>221</v>
      </c>
      <c r="F484" s="52">
        <v>140000</v>
      </c>
      <c r="G484" s="52">
        <v>140000</v>
      </c>
      <c r="H484" s="52">
        <v>140000</v>
      </c>
    </row>
    <row r="485" spans="1:9" ht="49.5" customHeight="1" thickBot="1">
      <c r="A485" s="7">
        <v>478</v>
      </c>
      <c r="B485" s="36" t="s">
        <v>140</v>
      </c>
      <c r="C485" s="36" t="s">
        <v>143</v>
      </c>
      <c r="D485" s="18">
        <v>200</v>
      </c>
      <c r="E485" s="7" t="s">
        <v>222</v>
      </c>
      <c r="F485" s="52">
        <v>110000</v>
      </c>
      <c r="G485" s="52">
        <v>110000</v>
      </c>
      <c r="H485" s="52">
        <v>110000</v>
      </c>
      <c r="I485" s="22"/>
    </row>
    <row r="486" spans="1:9" ht="78.75" customHeight="1" thickBot="1">
      <c r="A486" s="8">
        <v>479</v>
      </c>
      <c r="B486" s="36" t="s">
        <v>140</v>
      </c>
      <c r="C486" s="36" t="s">
        <v>173</v>
      </c>
      <c r="D486" s="18"/>
      <c r="E486" s="7" t="s">
        <v>212</v>
      </c>
      <c r="F486" s="52">
        <f>SUM(F487)</f>
        <v>197500</v>
      </c>
      <c r="G486" s="52">
        <f>SUM(G487)</f>
        <v>197500</v>
      </c>
      <c r="H486" s="52">
        <f>SUM(H487)</f>
        <v>197500</v>
      </c>
      <c r="I486" s="22"/>
    </row>
    <row r="487" spans="1:9" ht="46.5" customHeight="1" thickBot="1">
      <c r="A487" s="7">
        <v>480</v>
      </c>
      <c r="B487" s="36" t="s">
        <v>140</v>
      </c>
      <c r="C487" s="36" t="s">
        <v>173</v>
      </c>
      <c r="D487" s="18">
        <v>200</v>
      </c>
      <c r="E487" s="7" t="s">
        <v>222</v>
      </c>
      <c r="F487" s="52">
        <v>197500</v>
      </c>
      <c r="G487" s="52">
        <v>197500</v>
      </c>
      <c r="H487" s="52">
        <v>197500</v>
      </c>
      <c r="I487" s="22"/>
    </row>
    <row r="488" spans="1:9" ht="86.25" thickBot="1">
      <c r="A488" s="8">
        <v>481</v>
      </c>
      <c r="B488" s="46" t="s">
        <v>140</v>
      </c>
      <c r="C488" s="97" t="s">
        <v>246</v>
      </c>
      <c r="D488" s="98"/>
      <c r="E488" s="77" t="s">
        <v>495</v>
      </c>
      <c r="F488" s="55">
        <f>SUM(F489)</f>
        <v>450000</v>
      </c>
      <c r="G488" s="55">
        <f>SUM(G489)</f>
        <v>450000</v>
      </c>
      <c r="H488" s="55">
        <f>SUM(H489)</f>
        <v>450000</v>
      </c>
      <c r="I488" s="22"/>
    </row>
    <row r="489" spans="1:9" ht="48" customHeight="1" thickBot="1">
      <c r="A489" s="7">
        <v>482</v>
      </c>
      <c r="B489" s="46" t="s">
        <v>140</v>
      </c>
      <c r="C489" s="99" t="s">
        <v>246</v>
      </c>
      <c r="D489" s="98">
        <v>200</v>
      </c>
      <c r="E489" s="78" t="s">
        <v>222</v>
      </c>
      <c r="F489" s="55">
        <v>450000</v>
      </c>
      <c r="G489" s="55">
        <v>450000</v>
      </c>
      <c r="H489" s="55">
        <v>450000</v>
      </c>
      <c r="I489" s="22"/>
    </row>
    <row r="490" spans="1:9" s="66" customFormat="1" ht="72" thickBot="1">
      <c r="A490" s="8">
        <v>483</v>
      </c>
      <c r="B490" s="36" t="s">
        <v>140</v>
      </c>
      <c r="C490" s="36" t="s">
        <v>323</v>
      </c>
      <c r="D490" s="18"/>
      <c r="E490" s="84" t="s">
        <v>348</v>
      </c>
      <c r="F490" s="52">
        <f>SUM(F491)</f>
        <v>138700</v>
      </c>
      <c r="G490" s="52">
        <f>SUM(G491)</f>
        <v>0</v>
      </c>
      <c r="H490" s="52">
        <f>SUM(H491)</f>
        <v>0</v>
      </c>
      <c r="I490" s="65"/>
    </row>
    <row r="491" spans="1:9" ht="47.25" customHeight="1" thickBot="1">
      <c r="A491" s="7">
        <v>484</v>
      </c>
      <c r="B491" s="36" t="s">
        <v>140</v>
      </c>
      <c r="C491" s="36" t="s">
        <v>323</v>
      </c>
      <c r="D491" s="40">
        <v>200</v>
      </c>
      <c r="E491" s="7" t="s">
        <v>222</v>
      </c>
      <c r="F491" s="52">
        <v>138700</v>
      </c>
      <c r="G491" s="55">
        <v>0</v>
      </c>
      <c r="H491" s="55">
        <v>0</v>
      </c>
      <c r="I491" s="22"/>
    </row>
    <row r="492" spans="1:9" s="22" customFormat="1" ht="102.75" customHeight="1" thickBot="1">
      <c r="A492" s="8">
        <v>485</v>
      </c>
      <c r="B492" s="46" t="s">
        <v>140</v>
      </c>
      <c r="C492" s="100" t="s">
        <v>218</v>
      </c>
      <c r="D492" s="98"/>
      <c r="E492" s="77" t="s">
        <v>496</v>
      </c>
      <c r="F492" s="55">
        <f>SUM(F493)</f>
        <v>52500</v>
      </c>
      <c r="G492" s="55">
        <f>SUM(G493)</f>
        <v>52500</v>
      </c>
      <c r="H492" s="55">
        <f>SUM(H493)</f>
        <v>52500</v>
      </c>
    </row>
    <row r="493" spans="1:9" s="22" customFormat="1" ht="51" customHeight="1" thickBot="1">
      <c r="A493" s="7">
        <v>486</v>
      </c>
      <c r="B493" s="46" t="s">
        <v>140</v>
      </c>
      <c r="C493" s="101" t="s">
        <v>218</v>
      </c>
      <c r="D493" s="98">
        <v>200</v>
      </c>
      <c r="E493" s="78" t="s">
        <v>222</v>
      </c>
      <c r="F493" s="55">
        <v>52500</v>
      </c>
      <c r="G493" s="55">
        <v>52500</v>
      </c>
      <c r="H493" s="55">
        <v>52500</v>
      </c>
      <c r="I493"/>
    </row>
    <row r="494" spans="1:9" s="22" customFormat="1" ht="57.75" thickBot="1">
      <c r="A494" s="8">
        <v>487</v>
      </c>
      <c r="B494" s="47" t="s">
        <v>140</v>
      </c>
      <c r="C494" s="93" t="s">
        <v>109</v>
      </c>
      <c r="D494" s="48"/>
      <c r="E494" s="78" t="s">
        <v>406</v>
      </c>
      <c r="F494" s="55">
        <f>SUM(F495,F497)</f>
        <v>15000</v>
      </c>
      <c r="G494" s="55">
        <f>SUM(G495,G497)</f>
        <v>15000</v>
      </c>
      <c r="H494" s="55">
        <f>SUM(H495,H497)</f>
        <v>15000</v>
      </c>
      <c r="I494"/>
    </row>
    <row r="495" spans="1:9" s="22" customFormat="1" ht="78.75" customHeight="1" thickBot="1">
      <c r="A495" s="7">
        <v>488</v>
      </c>
      <c r="B495" s="47" t="s">
        <v>140</v>
      </c>
      <c r="C495" s="47" t="s">
        <v>316</v>
      </c>
      <c r="D495" s="48"/>
      <c r="E495" s="68" t="s">
        <v>331</v>
      </c>
      <c r="F495" s="55">
        <f>SUM(F496)</f>
        <v>8000</v>
      </c>
      <c r="G495" s="55">
        <f>SUM(G496)</f>
        <v>8000</v>
      </c>
      <c r="H495" s="55">
        <f>SUM(H496)</f>
        <v>8000</v>
      </c>
      <c r="I495"/>
    </row>
    <row r="496" spans="1:9" s="22" customFormat="1" ht="57.75" thickBot="1">
      <c r="A496" s="8">
        <v>489</v>
      </c>
      <c r="B496" s="47" t="s">
        <v>140</v>
      </c>
      <c r="C496" s="47" t="s">
        <v>316</v>
      </c>
      <c r="D496" s="48">
        <v>600</v>
      </c>
      <c r="E496" s="7" t="s">
        <v>224</v>
      </c>
      <c r="F496" s="55">
        <v>8000</v>
      </c>
      <c r="G496" s="55">
        <v>8000</v>
      </c>
      <c r="H496" s="55">
        <v>8000</v>
      </c>
      <c r="I496"/>
    </row>
    <row r="497" spans="1:9" s="22" customFormat="1" ht="57.75" thickBot="1">
      <c r="A497" s="7">
        <v>490</v>
      </c>
      <c r="B497" s="47" t="s">
        <v>140</v>
      </c>
      <c r="C497" s="47" t="s">
        <v>339</v>
      </c>
      <c r="D497" s="48"/>
      <c r="E497" s="68" t="s">
        <v>340</v>
      </c>
      <c r="F497" s="55">
        <f>SUM(F498)</f>
        <v>7000</v>
      </c>
      <c r="G497" s="55">
        <f>SUM(G498)</f>
        <v>7000</v>
      </c>
      <c r="H497" s="55">
        <f>SUM(H498)</f>
        <v>7000</v>
      </c>
      <c r="I497"/>
    </row>
    <row r="498" spans="1:9" s="22" customFormat="1" ht="57.75" thickBot="1">
      <c r="A498" s="8">
        <v>491</v>
      </c>
      <c r="B498" s="47" t="s">
        <v>140</v>
      </c>
      <c r="C498" s="47" t="s">
        <v>339</v>
      </c>
      <c r="D498" s="48">
        <v>600</v>
      </c>
      <c r="E498" s="7" t="s">
        <v>224</v>
      </c>
      <c r="F498" s="55">
        <v>7000</v>
      </c>
      <c r="G498" s="55">
        <v>7000</v>
      </c>
      <c r="H498" s="55">
        <v>7000</v>
      </c>
      <c r="I498"/>
    </row>
    <row r="499" spans="1:9" s="22" customFormat="1" ht="15.75" thickBot="1">
      <c r="A499" s="7">
        <v>492</v>
      </c>
      <c r="B499" s="47" t="s">
        <v>305</v>
      </c>
      <c r="C499" s="64"/>
      <c r="D499" s="48"/>
      <c r="E499" s="14" t="s">
        <v>306</v>
      </c>
      <c r="F499" s="55">
        <f>F500</f>
        <v>11554100</v>
      </c>
      <c r="G499" s="55">
        <f>G500</f>
        <v>11554100</v>
      </c>
      <c r="H499" s="55">
        <f>H500</f>
        <v>11554100</v>
      </c>
      <c r="I499"/>
    </row>
    <row r="500" spans="1:9" s="22" customFormat="1" ht="72" thickBot="1">
      <c r="A500" s="8">
        <v>493</v>
      </c>
      <c r="B500" s="47" t="s">
        <v>305</v>
      </c>
      <c r="C500" s="47" t="s">
        <v>69</v>
      </c>
      <c r="D500" s="48"/>
      <c r="E500" s="7" t="s">
        <v>408</v>
      </c>
      <c r="F500" s="55">
        <f t="shared" ref="F500:G502" si="32">SUM(F501)</f>
        <v>11554100</v>
      </c>
      <c r="G500" s="55">
        <f t="shared" si="32"/>
        <v>11554100</v>
      </c>
      <c r="H500" s="55">
        <f>SUM(H501)</f>
        <v>11554100</v>
      </c>
      <c r="I500"/>
    </row>
    <row r="501" spans="1:9" ht="57.75" thickBot="1">
      <c r="A501" s="7">
        <v>494</v>
      </c>
      <c r="B501" s="47" t="s">
        <v>305</v>
      </c>
      <c r="C501" s="47" t="s">
        <v>109</v>
      </c>
      <c r="D501" s="48"/>
      <c r="E501" s="78" t="s">
        <v>406</v>
      </c>
      <c r="F501" s="55">
        <f>SUM(F502)</f>
        <v>11554100</v>
      </c>
      <c r="G501" s="55">
        <f>SUM(G502)</f>
        <v>11554100</v>
      </c>
      <c r="H501" s="55">
        <f>SUM(H502)</f>
        <v>11554100</v>
      </c>
    </row>
    <row r="502" spans="1:9" ht="43.5" thickBot="1">
      <c r="A502" s="8">
        <v>495</v>
      </c>
      <c r="B502" s="47" t="s">
        <v>305</v>
      </c>
      <c r="C502" s="47" t="s">
        <v>315</v>
      </c>
      <c r="D502" s="48"/>
      <c r="E502" s="85" t="s">
        <v>314</v>
      </c>
      <c r="F502" s="55">
        <f t="shared" si="32"/>
        <v>11554100</v>
      </c>
      <c r="G502" s="55">
        <f t="shared" si="32"/>
        <v>11554100</v>
      </c>
      <c r="H502" s="55">
        <f>SUM(H503)</f>
        <v>11554100</v>
      </c>
      <c r="I502" s="6"/>
    </row>
    <row r="503" spans="1:9" ht="62.25" customHeight="1" thickBot="1">
      <c r="A503" s="7">
        <v>496</v>
      </c>
      <c r="B503" s="47" t="s">
        <v>305</v>
      </c>
      <c r="C503" s="47" t="s">
        <v>315</v>
      </c>
      <c r="D503" s="48">
        <v>600</v>
      </c>
      <c r="E503" s="7" t="s">
        <v>224</v>
      </c>
      <c r="F503" s="55">
        <v>11554100</v>
      </c>
      <c r="G503" s="55">
        <v>11554100</v>
      </c>
      <c r="H503" s="55">
        <v>11554100</v>
      </c>
    </row>
    <row r="504" spans="1:9" ht="29.25" thickBot="1">
      <c r="A504" s="8">
        <v>497</v>
      </c>
      <c r="B504" s="36" t="s">
        <v>122</v>
      </c>
      <c r="C504" s="36"/>
      <c r="D504" s="18"/>
      <c r="E504" s="7" t="s">
        <v>281</v>
      </c>
      <c r="F504" s="51">
        <f t="shared" ref="F504:G508" si="33">SUM(F505)</f>
        <v>784000</v>
      </c>
      <c r="G504" s="51">
        <f t="shared" si="33"/>
        <v>784000</v>
      </c>
      <c r="H504" s="51">
        <f>SUM(H505)</f>
        <v>784000</v>
      </c>
    </row>
    <row r="505" spans="1:9" s="6" customFormat="1" ht="32.25" customHeight="1" thickBot="1">
      <c r="A505" s="7">
        <v>498</v>
      </c>
      <c r="B505" s="36" t="s">
        <v>83</v>
      </c>
      <c r="C505" s="36"/>
      <c r="D505" s="18"/>
      <c r="E505" s="7" t="s">
        <v>12</v>
      </c>
      <c r="F505" s="51">
        <f t="shared" si="33"/>
        <v>784000</v>
      </c>
      <c r="G505" s="51">
        <f t="shared" si="33"/>
        <v>784000</v>
      </c>
      <c r="H505" s="51">
        <f>SUM(H506)</f>
        <v>784000</v>
      </c>
      <c r="I505"/>
    </row>
    <row r="506" spans="1:9" ht="72" thickBot="1">
      <c r="A506" s="8">
        <v>499</v>
      </c>
      <c r="B506" s="36">
        <v>1202</v>
      </c>
      <c r="C506" s="36" t="s">
        <v>69</v>
      </c>
      <c r="D506" s="18"/>
      <c r="E506" s="7" t="s">
        <v>408</v>
      </c>
      <c r="F506" s="51">
        <f t="shared" si="33"/>
        <v>784000</v>
      </c>
      <c r="G506" s="51">
        <f t="shared" si="33"/>
        <v>784000</v>
      </c>
      <c r="H506" s="51">
        <f>SUM(H507)</f>
        <v>784000</v>
      </c>
    </row>
    <row r="507" spans="1:9" ht="86.25" thickBot="1">
      <c r="A507" s="7">
        <v>500</v>
      </c>
      <c r="B507" s="36">
        <v>1202</v>
      </c>
      <c r="C507" s="36" t="s">
        <v>82</v>
      </c>
      <c r="D507" s="18"/>
      <c r="E507" s="7" t="s">
        <v>412</v>
      </c>
      <c r="F507" s="51">
        <f t="shared" si="33"/>
        <v>784000</v>
      </c>
      <c r="G507" s="51">
        <f t="shared" si="33"/>
        <v>784000</v>
      </c>
      <c r="H507" s="51">
        <f>SUM(H508)</f>
        <v>784000</v>
      </c>
    </row>
    <row r="508" spans="1:9" ht="75" customHeight="1" thickBot="1">
      <c r="A508" s="8">
        <v>501</v>
      </c>
      <c r="B508" s="36" t="s">
        <v>83</v>
      </c>
      <c r="C508" s="36" t="s">
        <v>215</v>
      </c>
      <c r="D508" s="18"/>
      <c r="E508" s="19" t="s">
        <v>497</v>
      </c>
      <c r="F508" s="51">
        <f t="shared" si="33"/>
        <v>784000</v>
      </c>
      <c r="G508" s="51">
        <f t="shared" si="33"/>
        <v>784000</v>
      </c>
      <c r="H508" s="51">
        <f>SUM(H509)</f>
        <v>784000</v>
      </c>
    </row>
    <row r="509" spans="1:9" ht="48.75" customHeight="1" thickBot="1">
      <c r="A509" s="7">
        <v>502</v>
      </c>
      <c r="B509" s="36">
        <v>1202</v>
      </c>
      <c r="C509" s="36" t="s">
        <v>215</v>
      </c>
      <c r="D509" s="40">
        <v>200</v>
      </c>
      <c r="E509" s="7" t="s">
        <v>222</v>
      </c>
      <c r="F509" s="51">
        <v>784000</v>
      </c>
      <c r="G509" s="51">
        <v>784000</v>
      </c>
      <c r="H509" s="51">
        <v>784000</v>
      </c>
      <c r="I509" s="21"/>
    </row>
    <row r="510" spans="1:9" ht="49.5" customHeight="1" thickBot="1">
      <c r="A510" s="8">
        <v>503</v>
      </c>
      <c r="B510" s="38" t="s">
        <v>252</v>
      </c>
      <c r="C510" s="36"/>
      <c r="D510" s="33"/>
      <c r="E510" s="7" t="s">
        <v>304</v>
      </c>
      <c r="F510" s="56">
        <f t="shared" ref="F510:G513" si="34">SUM(F511)</f>
        <v>5270.86</v>
      </c>
      <c r="G510" s="56">
        <f t="shared" si="34"/>
        <v>3755.14</v>
      </c>
      <c r="H510" s="56">
        <f>SUM(H511)</f>
        <v>2239.4299999999998</v>
      </c>
      <c r="I510" s="21"/>
    </row>
    <row r="511" spans="1:9" ht="43.5" thickBot="1">
      <c r="A511" s="7">
        <v>504</v>
      </c>
      <c r="B511" s="38" t="s">
        <v>251</v>
      </c>
      <c r="C511" s="36"/>
      <c r="D511" s="33"/>
      <c r="E511" s="7" t="s">
        <v>250</v>
      </c>
      <c r="F511" s="56">
        <f t="shared" si="34"/>
        <v>5270.86</v>
      </c>
      <c r="G511" s="56">
        <f t="shared" si="34"/>
        <v>3755.14</v>
      </c>
      <c r="H511" s="56">
        <f>SUM(H512)</f>
        <v>2239.4299999999998</v>
      </c>
      <c r="I511" s="21"/>
    </row>
    <row r="512" spans="1:9" ht="29.25" thickBot="1">
      <c r="A512" s="8">
        <v>505</v>
      </c>
      <c r="B512" s="38" t="s">
        <v>251</v>
      </c>
      <c r="C512" s="36" t="s">
        <v>65</v>
      </c>
      <c r="D512" s="33"/>
      <c r="E512" s="7" t="s">
        <v>209</v>
      </c>
      <c r="F512" s="56">
        <f t="shared" si="34"/>
        <v>5270.86</v>
      </c>
      <c r="G512" s="56">
        <f t="shared" si="34"/>
        <v>3755.14</v>
      </c>
      <c r="H512" s="119">
        <f>SUM(H513)</f>
        <v>2239.4299999999998</v>
      </c>
      <c r="I512" s="21"/>
    </row>
    <row r="513" spans="1:9" ht="47.25" customHeight="1" thickBot="1">
      <c r="A513" s="7">
        <v>506</v>
      </c>
      <c r="B513" s="38" t="s">
        <v>251</v>
      </c>
      <c r="C513" s="36" t="s">
        <v>283</v>
      </c>
      <c r="D513" s="33"/>
      <c r="E513" s="7" t="s">
        <v>468</v>
      </c>
      <c r="F513" s="56">
        <f t="shared" si="34"/>
        <v>5270.86</v>
      </c>
      <c r="G513" s="56">
        <f t="shared" si="34"/>
        <v>3755.14</v>
      </c>
      <c r="H513" s="119">
        <f>SUM(H514)</f>
        <v>2239.4299999999998</v>
      </c>
      <c r="I513" s="21"/>
    </row>
    <row r="514" spans="1:9" ht="29.25" thickBot="1">
      <c r="A514" s="8">
        <v>507</v>
      </c>
      <c r="B514" s="38">
        <v>1301</v>
      </c>
      <c r="C514" s="36" t="s">
        <v>283</v>
      </c>
      <c r="D514" s="33">
        <v>700</v>
      </c>
      <c r="E514" s="7" t="s">
        <v>337</v>
      </c>
      <c r="F514" s="56">
        <v>5270.86</v>
      </c>
      <c r="G514" s="56">
        <v>3755.14</v>
      </c>
      <c r="H514" s="119">
        <v>2239.4299999999998</v>
      </c>
      <c r="I514" s="21"/>
    </row>
    <row r="515" spans="1:9" ht="15.75" thickBot="1">
      <c r="A515" s="7">
        <v>508</v>
      </c>
      <c r="B515" s="41"/>
      <c r="C515" s="41"/>
      <c r="D515" s="86"/>
      <c r="E515" s="8" t="s">
        <v>282</v>
      </c>
      <c r="F515" s="87">
        <f>F8+F86+F93+F136+F192+F265+F278+F387+F404+F469+F504+F510</f>
        <v>2179839153.71</v>
      </c>
      <c r="G515" s="87">
        <f>G8+G86+G93+G136+G192+G265+G278+G387+G404+G469+G504+G510</f>
        <v>1559363938.76</v>
      </c>
      <c r="H515" s="87">
        <f>H8+H86+H93+H136+H192+H265+H278+H387+H404+H469+H504+H510</f>
        <v>1598212208.8500001</v>
      </c>
    </row>
  </sheetData>
  <autoFilter ref="A7:J515">
    <filterColumn colId="2"/>
    <filterColumn colId="5"/>
    <filterColumn colId="6"/>
  </autoFilter>
  <mergeCells count="8">
    <mergeCell ref="E1:H1"/>
    <mergeCell ref="A3:H3"/>
    <mergeCell ref="F5:H5"/>
    <mergeCell ref="A5:A6"/>
    <mergeCell ref="B5:B6"/>
    <mergeCell ref="C5:C6"/>
    <mergeCell ref="D5:D6"/>
    <mergeCell ref="E5:E6"/>
  </mergeCells>
  <pageMargins left="0.48" right="0.19685039370078741" top="0.59055118110236227" bottom="0.59055118110236227" header="0.51181102362204722" footer="0.51181102362204722"/>
  <pageSetup paperSize="9" scale="75" orientation="portrait" horizontalDpi="180" verticalDpi="180" r:id="rId1"/>
  <headerFooter differentFirst="1">
    <oddHeader>&amp;C&amp;P</oddHeader>
  </headerFooter>
  <rowBreaks count="1" manualBreakCount="1">
    <brk id="449"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2024-11-14T08:19:18Z</cp:lastPrinted>
  <dcterms:created xsi:type="dcterms:W3CDTF">2006-09-28T05:33:49Z</dcterms:created>
  <dcterms:modified xsi:type="dcterms:W3CDTF">2024-11-15T09:15:01Z</dcterms:modified>
</cp:coreProperties>
</file>